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468" windowWidth="18192" windowHeight="10692" tabRatio="864"/>
  </bookViews>
  <sheets>
    <sheet name="шампиньоны" sheetId="1" r:id="rId1"/>
  </sheets>
  <definedNames>
    <definedName name="_xlnm._FilterDatabase" localSheetId="0" hidden="1">шампиньоны!$B$2:$MA$15</definedName>
    <definedName name="Z_0D7682CC_97E1_4270_ABA7_313C5FBA98B1_.wvu.FilterData" localSheetId="0" hidden="1">шампиньоны!$B$2:$MA$15</definedName>
    <definedName name="Z_0D7682CC_97E1_4270_ABA7_313C5FBA98B1_.wvu.PrintTitles" localSheetId="0" hidden="1">шампиньоны!$B:$B,шампиньоны!$4:$15</definedName>
    <definedName name="Z_0D7682CC_97E1_4270_ABA7_313C5FBA98B1_.wvu.Rows" localSheetId="0" hidden="1">шампиньоны!$6:$7,шампиньоны!$10:$11,шампиньоны!$14:$15,шампиньоны!#REF!,шампиньоны!#REF!,шампиньоны!#REF!</definedName>
    <definedName name="Z_CE9DDF90_882E_43F5_B169_3342DCAD98F2_.wvu.Cols" localSheetId="0" hidden="1">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</definedName>
    <definedName name="Z_CE9DDF90_882E_43F5_B169_3342DCAD98F2_.wvu.PrintTitles" localSheetId="0" hidden="1">шампиньоны!$B:$B,шампиньоны!$4:$15</definedName>
    <definedName name="_xlnm.Print_Titles" localSheetId="0">шампиньоны!$B:$B,шампиньоны!$4:$15</definedName>
  </definedNames>
  <calcPr calcId="145621"/>
  <customWorkbookViews>
    <customWorkbookView name="Журавлёва А. - Личное представление" guid="{0D7682CC-97E1-4270-ABA7-313C5FBA98B1}" mergeInterval="0" personalView="1" maximized="1" windowWidth="1276" windowHeight="751" tabRatio="775" activeSheetId="1"/>
  </customWorkbookViews>
</workbook>
</file>

<file path=xl/calcChain.xml><?xml version="1.0" encoding="utf-8"?>
<calcChain xmlns="http://schemas.openxmlformats.org/spreadsheetml/2006/main">
  <c r="A6" i="1" l="1"/>
  <c r="A7" i="1" l="1"/>
  <c r="A8" i="1" l="1"/>
  <c r="A9" i="1"/>
  <c r="A12" i="1"/>
  <c r="A13" i="1"/>
  <c r="A10" i="1" l="1"/>
  <c r="A11" i="1" s="1"/>
  <c r="AI15" i="1"/>
  <c r="AI14" i="1"/>
  <c r="AI11" i="1"/>
  <c r="AI10" i="1"/>
  <c r="AI7" i="1"/>
  <c r="AI6" i="1"/>
  <c r="A14" i="1" l="1"/>
  <c r="A15" i="1" l="1"/>
  <c r="IK15" i="1" l="1"/>
  <c r="IK14" i="1"/>
  <c r="IU12" i="1"/>
  <c r="IT12" i="1"/>
  <c r="IS12" i="1"/>
  <c r="IR12" i="1"/>
  <c r="IQ12" i="1"/>
  <c r="IP12" i="1"/>
  <c r="IO12" i="1"/>
  <c r="IN12" i="1"/>
  <c r="IM12" i="1"/>
  <c r="IL12" i="1"/>
  <c r="IK11" i="1"/>
  <c r="IK10" i="1"/>
  <c r="IU8" i="1"/>
  <c r="IT8" i="1"/>
  <c r="IS8" i="1"/>
  <c r="IR8" i="1"/>
  <c r="IQ8" i="1"/>
  <c r="IP8" i="1"/>
  <c r="IO8" i="1"/>
  <c r="IN8" i="1"/>
  <c r="IM8" i="1"/>
  <c r="IL8" i="1"/>
  <c r="HP15" i="1"/>
  <c r="HP14" i="1"/>
  <c r="HZ12" i="1"/>
  <c r="HY12" i="1"/>
  <c r="HX12" i="1"/>
  <c r="HW12" i="1"/>
  <c r="HV12" i="1"/>
  <c r="HU12" i="1"/>
  <c r="HT12" i="1"/>
  <c r="HS12" i="1"/>
  <c r="HR12" i="1"/>
  <c r="HQ12" i="1"/>
  <c r="HP11" i="1"/>
  <c r="HP10" i="1"/>
  <c r="HZ8" i="1"/>
  <c r="HY8" i="1"/>
  <c r="HX8" i="1"/>
  <c r="HW8" i="1"/>
  <c r="HV8" i="1"/>
  <c r="HU8" i="1"/>
  <c r="HT8" i="1"/>
  <c r="HS8" i="1"/>
  <c r="HR8" i="1"/>
  <c r="HQ8" i="1"/>
  <c r="GU15" i="1"/>
  <c r="GU14" i="1"/>
  <c r="HE12" i="1"/>
  <c r="HD12" i="1"/>
  <c r="HC12" i="1"/>
  <c r="HB12" i="1"/>
  <c r="HA12" i="1"/>
  <c r="GZ12" i="1"/>
  <c r="GY12" i="1"/>
  <c r="GX12" i="1"/>
  <c r="GW12" i="1"/>
  <c r="GV12" i="1"/>
  <c r="GU11" i="1"/>
  <c r="GU10" i="1"/>
  <c r="HE8" i="1"/>
  <c r="HD8" i="1"/>
  <c r="HC8" i="1"/>
  <c r="HB8" i="1"/>
  <c r="HA8" i="1"/>
  <c r="GZ8" i="1"/>
  <c r="GY8" i="1"/>
  <c r="GX8" i="1"/>
  <c r="GW8" i="1"/>
  <c r="GV8" i="1"/>
  <c r="FZ15" i="1"/>
  <c r="FZ14" i="1"/>
  <c r="GJ12" i="1"/>
  <c r="GI12" i="1"/>
  <c r="GH12" i="1"/>
  <c r="GG12" i="1"/>
  <c r="GF12" i="1"/>
  <c r="GE12" i="1"/>
  <c r="GD12" i="1"/>
  <c r="GC12" i="1"/>
  <c r="GB12" i="1"/>
  <c r="GA12" i="1"/>
  <c r="FZ11" i="1"/>
  <c r="FZ10" i="1"/>
  <c r="GJ8" i="1"/>
  <c r="GI8" i="1"/>
  <c r="GH8" i="1"/>
  <c r="GG8" i="1"/>
  <c r="GF8" i="1"/>
  <c r="GE8" i="1"/>
  <c r="GD8" i="1"/>
  <c r="GC8" i="1"/>
  <c r="GB8" i="1"/>
  <c r="GA8" i="1"/>
  <c r="FE15" i="1"/>
  <c r="FE14" i="1"/>
  <c r="FO12" i="1"/>
  <c r="FN12" i="1"/>
  <c r="FM12" i="1"/>
  <c r="FL12" i="1"/>
  <c r="FK12" i="1"/>
  <c r="FJ12" i="1"/>
  <c r="FI12" i="1"/>
  <c r="FH12" i="1"/>
  <c r="FG12" i="1"/>
  <c r="FF12" i="1"/>
  <c r="FE11" i="1"/>
  <c r="FE10" i="1"/>
  <c r="FO8" i="1"/>
  <c r="FN8" i="1"/>
  <c r="FM8" i="1"/>
  <c r="FL8" i="1"/>
  <c r="FK8" i="1"/>
  <c r="FJ8" i="1"/>
  <c r="FI8" i="1"/>
  <c r="FH8" i="1"/>
  <c r="FG8" i="1"/>
  <c r="FF8" i="1"/>
  <c r="EJ15" i="1"/>
  <c r="EJ14" i="1"/>
  <c r="ET12" i="1"/>
  <c r="ES12" i="1"/>
  <c r="ER12" i="1"/>
  <c r="EQ12" i="1"/>
  <c r="EP12" i="1"/>
  <c r="EO12" i="1"/>
  <c r="EN12" i="1"/>
  <c r="EM12" i="1"/>
  <c r="EL12" i="1"/>
  <c r="EK12" i="1"/>
  <c r="EJ11" i="1"/>
  <c r="EJ10" i="1"/>
  <c r="ET8" i="1"/>
  <c r="ES8" i="1"/>
  <c r="ER8" i="1"/>
  <c r="EQ8" i="1"/>
  <c r="EP8" i="1"/>
  <c r="EO8" i="1"/>
  <c r="EN8" i="1"/>
  <c r="EM8" i="1"/>
  <c r="EL8" i="1"/>
  <c r="EK8" i="1"/>
  <c r="DO15" i="1"/>
  <c r="DO14" i="1"/>
  <c r="DY12" i="1"/>
  <c r="DX12" i="1"/>
  <c r="DW12" i="1"/>
  <c r="DV12" i="1"/>
  <c r="DU12" i="1"/>
  <c r="DT12" i="1"/>
  <c r="DS12" i="1"/>
  <c r="DR12" i="1"/>
  <c r="DQ12" i="1"/>
  <c r="DP12" i="1"/>
  <c r="DO11" i="1"/>
  <c r="DO10" i="1"/>
  <c r="DY8" i="1"/>
  <c r="DX8" i="1"/>
  <c r="DW8" i="1"/>
  <c r="DV8" i="1"/>
  <c r="DU8" i="1"/>
  <c r="DT8" i="1"/>
  <c r="DS8" i="1"/>
  <c r="DR8" i="1"/>
  <c r="DQ8" i="1"/>
  <c r="DP8" i="1"/>
  <c r="CT15" i="1"/>
  <c r="CT14" i="1"/>
  <c r="DD12" i="1"/>
  <c r="DC12" i="1"/>
  <c r="DB12" i="1"/>
  <c r="DA12" i="1"/>
  <c r="CZ12" i="1"/>
  <c r="CY12" i="1"/>
  <c r="CX12" i="1"/>
  <c r="CW12" i="1"/>
  <c r="CV12" i="1"/>
  <c r="CU12" i="1"/>
  <c r="CT11" i="1"/>
  <c r="CT10" i="1"/>
  <c r="DD8" i="1"/>
  <c r="DC8" i="1"/>
  <c r="DB8" i="1"/>
  <c r="DA8" i="1"/>
  <c r="CZ8" i="1"/>
  <c r="CY8" i="1"/>
  <c r="CX8" i="1"/>
  <c r="CW8" i="1"/>
  <c r="CV8" i="1"/>
  <c r="CU8" i="1"/>
  <c r="BY15" i="1"/>
  <c r="BY14" i="1"/>
  <c r="CI12" i="1"/>
  <c r="CH12" i="1"/>
  <c r="CG12" i="1"/>
  <c r="CF12" i="1"/>
  <c r="CE12" i="1"/>
  <c r="CD12" i="1"/>
  <c r="CC12" i="1"/>
  <c r="CB12" i="1"/>
  <c r="CA12" i="1"/>
  <c r="BZ12" i="1"/>
  <c r="BY11" i="1"/>
  <c r="BY10" i="1"/>
  <c r="CI8" i="1"/>
  <c r="CH8" i="1"/>
  <c r="CG8" i="1"/>
  <c r="CF8" i="1"/>
  <c r="CE8" i="1"/>
  <c r="CD8" i="1"/>
  <c r="CC8" i="1"/>
  <c r="CB8" i="1"/>
  <c r="CA8" i="1"/>
  <c r="BZ8" i="1"/>
  <c r="BD15" i="1"/>
  <c r="BD14" i="1"/>
  <c r="BN12" i="1"/>
  <c r="BM12" i="1"/>
  <c r="BL12" i="1"/>
  <c r="BK12" i="1"/>
  <c r="BJ12" i="1"/>
  <c r="BI12" i="1"/>
  <c r="BH12" i="1"/>
  <c r="BG12" i="1"/>
  <c r="BF12" i="1"/>
  <c r="BE12" i="1"/>
  <c r="BD11" i="1"/>
  <c r="BD10" i="1"/>
  <c r="BN8" i="1"/>
  <c r="BM8" i="1"/>
  <c r="BL8" i="1"/>
  <c r="BK8" i="1"/>
  <c r="BJ8" i="1"/>
  <c r="BI8" i="1"/>
  <c r="BH8" i="1"/>
  <c r="BG8" i="1"/>
  <c r="BF8" i="1"/>
  <c r="BE8" i="1"/>
  <c r="AS12" i="1"/>
  <c r="AR12" i="1"/>
  <c r="AQ12" i="1"/>
  <c r="AP12" i="1"/>
  <c r="AO12" i="1"/>
  <c r="AN12" i="1"/>
  <c r="AM12" i="1"/>
  <c r="AL12" i="1"/>
  <c r="AK12" i="1"/>
  <c r="AJ12" i="1"/>
  <c r="AS8" i="1"/>
  <c r="AR8" i="1"/>
  <c r="AQ8" i="1"/>
  <c r="AP8" i="1"/>
  <c r="AO8" i="1"/>
  <c r="AN8" i="1"/>
  <c r="AM8" i="1"/>
  <c r="AL8" i="1"/>
  <c r="AK8" i="1"/>
  <c r="AJ8" i="1"/>
  <c r="X12" i="1"/>
  <c r="W12" i="1"/>
  <c r="V12" i="1"/>
  <c r="U12" i="1"/>
  <c r="T12" i="1"/>
  <c r="S12" i="1"/>
  <c r="R12" i="1"/>
  <c r="Q12" i="1"/>
  <c r="P12" i="1"/>
  <c r="O12" i="1"/>
  <c r="P8" i="1"/>
  <c r="Q8" i="1"/>
  <c r="R8" i="1"/>
  <c r="S8" i="1"/>
  <c r="T8" i="1"/>
  <c r="U8" i="1"/>
  <c r="V8" i="1"/>
  <c r="W8" i="1"/>
  <c r="X8" i="1"/>
  <c r="O8" i="1"/>
  <c r="N15" i="1"/>
  <c r="N14" i="1"/>
  <c r="N11" i="1"/>
  <c r="N10" i="1"/>
  <c r="N7" i="1"/>
  <c r="N6" i="1"/>
  <c r="HP12" i="1" l="1"/>
  <c r="HP13" i="1" s="1"/>
  <c r="AI12" i="1"/>
  <c r="AI13" i="1" s="1"/>
  <c r="BY12" i="1"/>
  <c r="BY13" i="1" s="1"/>
  <c r="DO12" i="1"/>
  <c r="DO13" i="1" s="1"/>
  <c r="FE12" i="1"/>
  <c r="FE13" i="1" s="1"/>
  <c r="GU12" i="1"/>
  <c r="GU13" i="1" s="1"/>
  <c r="IK12" i="1"/>
  <c r="IK13" i="1" s="1"/>
  <c r="EJ12" i="1"/>
  <c r="EJ13" i="1" s="1"/>
  <c r="FZ12" i="1"/>
  <c r="FZ13" i="1" s="1"/>
  <c r="BD12" i="1"/>
  <c r="BD13" i="1" s="1"/>
  <c r="CT12" i="1"/>
  <c r="CT13" i="1" s="1"/>
  <c r="IB4" i="1"/>
  <c r="IA4" i="1"/>
  <c r="HG4" i="1"/>
  <c r="HF4" i="1"/>
  <c r="GL4" i="1"/>
  <c r="GK4" i="1"/>
  <c r="FQ4" i="1"/>
  <c r="FP4" i="1"/>
  <c r="EV4" i="1"/>
  <c r="EU4" i="1"/>
  <c r="EA4" i="1"/>
  <c r="DZ4" i="1"/>
  <c r="DF4" i="1"/>
  <c r="DE4" i="1"/>
  <c r="CK4" i="1"/>
  <c r="CJ4" i="1"/>
  <c r="BP4" i="1"/>
  <c r="BO4" i="1"/>
  <c r="Z4" i="1"/>
  <c r="Y4" i="1"/>
  <c r="AU4" i="1" l="1"/>
  <c r="AT4" i="1"/>
  <c r="E4" i="1"/>
  <c r="D4" i="1"/>
  <c r="IJ12" i="1" l="1"/>
  <c r="IJ13" i="1" s="1"/>
  <c r="II12" i="1"/>
  <c r="II13" i="1" s="1"/>
  <c r="IH12" i="1"/>
  <c r="IH13" i="1" s="1"/>
  <c r="IG12" i="1"/>
  <c r="IG13" i="1" s="1"/>
  <c r="IF12" i="1"/>
  <c r="IF13" i="1" s="1"/>
  <c r="IE12" i="1"/>
  <c r="IE13" i="1" s="1"/>
  <c r="ID12" i="1"/>
  <c r="ID13" i="1" s="1"/>
  <c r="IJ8" i="1"/>
  <c r="IJ9" i="1" s="1"/>
  <c r="II8" i="1"/>
  <c r="IH8" i="1"/>
  <c r="IG8" i="1"/>
  <c r="IG9" i="1" s="1"/>
  <c r="IF8" i="1"/>
  <c r="IF9" i="1" s="1"/>
  <c r="IE8" i="1"/>
  <c r="ID8" i="1"/>
  <c r="IK7" i="1"/>
  <c r="IK6" i="1"/>
  <c r="IB15" i="1"/>
  <c r="IB14" i="1"/>
  <c r="HO12" i="1"/>
  <c r="HO13" i="1" s="1"/>
  <c r="HN12" i="1"/>
  <c r="HN13" i="1" s="1"/>
  <c r="HM12" i="1"/>
  <c r="HM13" i="1" s="1"/>
  <c r="HL12" i="1"/>
  <c r="HL13" i="1" s="1"/>
  <c r="HK12" i="1"/>
  <c r="HJ12" i="1"/>
  <c r="HI12" i="1"/>
  <c r="HI13" i="1" s="1"/>
  <c r="IB11" i="1"/>
  <c r="IB10" i="1"/>
  <c r="HO8" i="1"/>
  <c r="HO9" i="1" s="1"/>
  <c r="HN8" i="1"/>
  <c r="HN9" i="1" s="1"/>
  <c r="HM8" i="1"/>
  <c r="HL8" i="1"/>
  <c r="HK8" i="1"/>
  <c r="HK9" i="1" s="1"/>
  <c r="HJ8" i="1"/>
  <c r="HJ9" i="1" s="1"/>
  <c r="HI8" i="1"/>
  <c r="HP7" i="1"/>
  <c r="IB7" i="1" s="1"/>
  <c r="HP6" i="1"/>
  <c r="HG15" i="1"/>
  <c r="HG14" i="1"/>
  <c r="GT12" i="1"/>
  <c r="GS12" i="1"/>
  <c r="GR12" i="1"/>
  <c r="GR13" i="1" s="1"/>
  <c r="GQ12" i="1"/>
  <c r="GQ13" i="1" s="1"/>
  <c r="GP12" i="1"/>
  <c r="GO12" i="1"/>
  <c r="GN12" i="1"/>
  <c r="GN13" i="1" s="1"/>
  <c r="HG11" i="1"/>
  <c r="HG10" i="1"/>
  <c r="GT8" i="1"/>
  <c r="GT9" i="1" s="1"/>
  <c r="GS8" i="1"/>
  <c r="GS9" i="1" s="1"/>
  <c r="GR8" i="1"/>
  <c r="GQ8" i="1"/>
  <c r="GQ9" i="1" s="1"/>
  <c r="GP8" i="1"/>
  <c r="GP9" i="1" s="1"/>
  <c r="GO8" i="1"/>
  <c r="GO9" i="1" s="1"/>
  <c r="GN8" i="1"/>
  <c r="GU7" i="1"/>
  <c r="HG7" i="1" s="1"/>
  <c r="GU6" i="1"/>
  <c r="GL15" i="1"/>
  <c r="GL14" i="1"/>
  <c r="FY12" i="1"/>
  <c r="FX12" i="1"/>
  <c r="FW12" i="1"/>
  <c r="FW13" i="1" s="1"/>
  <c r="FV12" i="1"/>
  <c r="FV13" i="1" s="1"/>
  <c r="FU12" i="1"/>
  <c r="FU13" i="1" s="1"/>
  <c r="FT12" i="1"/>
  <c r="FT13" i="1" s="1"/>
  <c r="FS12" i="1"/>
  <c r="FS13" i="1" s="1"/>
  <c r="GL11" i="1"/>
  <c r="GL10" i="1"/>
  <c r="FY8" i="1"/>
  <c r="FY9" i="1" s="1"/>
  <c r="FX8" i="1"/>
  <c r="FX9" i="1" s="1"/>
  <c r="FW8" i="1"/>
  <c r="FV8" i="1"/>
  <c r="FU8" i="1"/>
  <c r="FU9" i="1" s="1"/>
  <c r="FT8" i="1"/>
  <c r="FT9" i="1" s="1"/>
  <c r="FS8" i="1"/>
  <c r="FZ7" i="1"/>
  <c r="GL7" i="1" s="1"/>
  <c r="FZ6" i="1"/>
  <c r="FQ15" i="1"/>
  <c r="FQ14" i="1"/>
  <c r="FD12" i="1"/>
  <c r="FD13" i="1" s="1"/>
  <c r="FC12" i="1"/>
  <c r="FC13" i="1" s="1"/>
  <c r="FB12" i="1"/>
  <c r="FB13" i="1" s="1"/>
  <c r="FA12" i="1"/>
  <c r="FA13" i="1" s="1"/>
  <c r="EZ12" i="1"/>
  <c r="EZ13" i="1" s="1"/>
  <c r="EY12" i="1"/>
  <c r="EY13" i="1" s="1"/>
  <c r="EX12" i="1"/>
  <c r="EX13" i="1" s="1"/>
  <c r="FQ11" i="1"/>
  <c r="FQ10" i="1"/>
  <c r="FD8" i="1"/>
  <c r="FD9" i="1" s="1"/>
  <c r="FC8" i="1"/>
  <c r="FC9" i="1" s="1"/>
  <c r="FB8" i="1"/>
  <c r="FA8" i="1"/>
  <c r="EZ8" i="1"/>
  <c r="EZ9" i="1" s="1"/>
  <c r="EY8" i="1"/>
  <c r="EY9" i="1" s="1"/>
  <c r="EX8" i="1"/>
  <c r="FE7" i="1"/>
  <c r="FQ7" i="1" s="1"/>
  <c r="FE6" i="1"/>
  <c r="EV15" i="1"/>
  <c r="EV14" i="1"/>
  <c r="EI12" i="1"/>
  <c r="EI13" i="1" s="1"/>
  <c r="EH12" i="1"/>
  <c r="EH13" i="1" s="1"/>
  <c r="EG12" i="1"/>
  <c r="EG13" i="1" s="1"/>
  <c r="EF12" i="1"/>
  <c r="EF13" i="1" s="1"/>
  <c r="EE12" i="1"/>
  <c r="EE13" i="1" s="1"/>
  <c r="ED12" i="1"/>
  <c r="ED13" i="1" s="1"/>
  <c r="EC12" i="1"/>
  <c r="EC13" i="1" s="1"/>
  <c r="EV11" i="1"/>
  <c r="EV10" i="1"/>
  <c r="EI8" i="1"/>
  <c r="EI9" i="1" s="1"/>
  <c r="EH8" i="1"/>
  <c r="EG8" i="1"/>
  <c r="EF8" i="1"/>
  <c r="EF9" i="1" s="1"/>
  <c r="EE8" i="1"/>
  <c r="EE9" i="1" s="1"/>
  <c r="ED8" i="1"/>
  <c r="EC8" i="1"/>
  <c r="EJ7" i="1"/>
  <c r="EV7" i="1" s="1"/>
  <c r="EJ6" i="1"/>
  <c r="EA15" i="1"/>
  <c r="EA14" i="1"/>
  <c r="DN12" i="1"/>
  <c r="DN13" i="1" s="1"/>
  <c r="DM12" i="1"/>
  <c r="DM13" i="1" s="1"/>
  <c r="DL12" i="1"/>
  <c r="DL13" i="1" s="1"/>
  <c r="DK12" i="1"/>
  <c r="DK13" i="1" s="1"/>
  <c r="DJ12" i="1"/>
  <c r="DJ13" i="1" s="1"/>
  <c r="DI12" i="1"/>
  <c r="DI13" i="1" s="1"/>
  <c r="DH12" i="1"/>
  <c r="DH13" i="1" s="1"/>
  <c r="EA11" i="1"/>
  <c r="EA10" i="1"/>
  <c r="DN8" i="1"/>
  <c r="DM8" i="1"/>
  <c r="DL8" i="1"/>
  <c r="DL9" i="1" s="1"/>
  <c r="DK8" i="1"/>
  <c r="DK9" i="1" s="1"/>
  <c r="DJ8" i="1"/>
  <c r="DI8" i="1"/>
  <c r="DH8" i="1"/>
  <c r="DO7" i="1"/>
  <c r="EA7" i="1" s="1"/>
  <c r="DO6" i="1"/>
  <c r="DF15" i="1"/>
  <c r="DF14" i="1"/>
  <c r="CS12" i="1"/>
  <c r="CS13" i="1" s="1"/>
  <c r="CR12" i="1"/>
  <c r="CR13" i="1" s="1"/>
  <c r="CQ12" i="1"/>
  <c r="CQ13" i="1" s="1"/>
  <c r="CP12" i="1"/>
  <c r="CP13" i="1" s="1"/>
  <c r="CO12" i="1"/>
  <c r="CO13" i="1" s="1"/>
  <c r="CN12" i="1"/>
  <c r="CN13" i="1" s="1"/>
  <c r="CM12" i="1"/>
  <c r="CM13" i="1" s="1"/>
  <c r="DF11" i="1"/>
  <c r="DF10" i="1"/>
  <c r="CS8" i="1"/>
  <c r="CS9" i="1" s="1"/>
  <c r="CR8" i="1"/>
  <c r="CR9" i="1" s="1"/>
  <c r="CQ8" i="1"/>
  <c r="CQ9" i="1" s="1"/>
  <c r="CP8" i="1"/>
  <c r="CO8" i="1"/>
  <c r="CN8" i="1"/>
  <c r="CM8" i="1"/>
  <c r="CM9" i="1" s="1"/>
  <c r="CT7" i="1"/>
  <c r="DF7" i="1" s="1"/>
  <c r="CT6" i="1"/>
  <c r="CK15" i="1"/>
  <c r="CK14" i="1"/>
  <c r="BX12" i="1"/>
  <c r="BX13" i="1" s="1"/>
  <c r="BW12" i="1"/>
  <c r="BW13" i="1" s="1"/>
  <c r="BV12" i="1"/>
  <c r="BU12" i="1"/>
  <c r="BU13" i="1" s="1"/>
  <c r="BT12" i="1"/>
  <c r="BT13" i="1" s="1"/>
  <c r="BS12" i="1"/>
  <c r="BS13" i="1" s="1"/>
  <c r="BR12" i="1"/>
  <c r="CK11" i="1"/>
  <c r="CK10" i="1"/>
  <c r="BX8" i="1"/>
  <c r="BW8" i="1"/>
  <c r="BV8" i="1"/>
  <c r="BV9" i="1" s="1"/>
  <c r="BU8" i="1"/>
  <c r="BU9" i="1" s="1"/>
  <c r="BT8" i="1"/>
  <c r="BS8" i="1"/>
  <c r="BR8" i="1"/>
  <c r="BR9" i="1" s="1"/>
  <c r="BY7" i="1"/>
  <c r="CK7" i="1" s="1"/>
  <c r="BY6" i="1"/>
  <c r="BP15" i="1"/>
  <c r="BP14" i="1"/>
  <c r="BC12" i="1"/>
  <c r="BC13" i="1" s="1"/>
  <c r="BB12" i="1"/>
  <c r="BA12" i="1"/>
  <c r="BA13" i="1" s="1"/>
  <c r="AZ12" i="1"/>
  <c r="AZ13" i="1" s="1"/>
  <c r="AY12" i="1"/>
  <c r="AY13" i="1" s="1"/>
  <c r="AX12" i="1"/>
  <c r="AX13" i="1" s="1"/>
  <c r="AW12" i="1"/>
  <c r="AW13" i="1" s="1"/>
  <c r="BP11" i="1"/>
  <c r="BP10" i="1"/>
  <c r="BC8" i="1"/>
  <c r="BC9" i="1" s="1"/>
  <c r="BB8" i="1"/>
  <c r="BB9" i="1" s="1"/>
  <c r="BA8" i="1"/>
  <c r="AZ8" i="1"/>
  <c r="AZ9" i="1" s="1"/>
  <c r="AY8" i="1"/>
  <c r="AY9" i="1" s="1"/>
  <c r="AX8" i="1"/>
  <c r="AX9" i="1" s="1"/>
  <c r="AW8" i="1"/>
  <c r="BD7" i="1"/>
  <c r="BP7" i="1" s="1"/>
  <c r="BD6" i="1"/>
  <c r="AU15" i="1"/>
  <c r="AU14" i="1"/>
  <c r="AH12" i="1"/>
  <c r="AH13" i="1" s="1"/>
  <c r="AG12" i="1"/>
  <c r="AG13" i="1" s="1"/>
  <c r="AF12" i="1"/>
  <c r="AF13" i="1" s="1"/>
  <c r="AE12" i="1"/>
  <c r="AD12" i="1"/>
  <c r="AC12" i="1"/>
  <c r="AC13" i="1" s="1"/>
  <c r="AB12" i="1"/>
  <c r="AB13" i="1" s="1"/>
  <c r="AU11" i="1"/>
  <c r="AU10" i="1"/>
  <c r="AH8" i="1"/>
  <c r="AH9" i="1" s="1"/>
  <c r="AG8" i="1"/>
  <c r="AF8" i="1"/>
  <c r="AE8" i="1"/>
  <c r="AE9" i="1" s="1"/>
  <c r="AD8" i="1"/>
  <c r="AD9" i="1" s="1"/>
  <c r="AC8" i="1"/>
  <c r="AB8" i="1"/>
  <c r="AB9" i="1" s="1"/>
  <c r="AU7" i="1"/>
  <c r="M12" i="1"/>
  <c r="M13" i="1" s="1"/>
  <c r="L12" i="1"/>
  <c r="L13" i="1" s="1"/>
  <c r="K12" i="1"/>
  <c r="K13" i="1" s="1"/>
  <c r="J12" i="1"/>
  <c r="J13" i="1" s="1"/>
  <c r="I12" i="1"/>
  <c r="I13" i="1" s="1"/>
  <c r="H12" i="1"/>
  <c r="H13" i="1" s="1"/>
  <c r="G12" i="1"/>
  <c r="G13" i="1" s="1"/>
  <c r="F12" i="1"/>
  <c r="F13" i="1" s="1"/>
  <c r="E12" i="1"/>
  <c r="E13" i="1" s="1"/>
  <c r="D12" i="1"/>
  <c r="D13" i="1" s="1"/>
  <c r="AI8" i="1" l="1"/>
  <c r="AU6" i="1"/>
  <c r="BP6" i="1"/>
  <c r="BD8" i="1"/>
  <c r="CK6" i="1"/>
  <c r="BY8" i="1"/>
  <c r="DF6" i="1"/>
  <c r="CT8" i="1"/>
  <c r="EV6" i="1"/>
  <c r="EJ8" i="1"/>
  <c r="HG6" i="1"/>
  <c r="GU8" i="1"/>
  <c r="IB6" i="1"/>
  <c r="HP8" i="1"/>
  <c r="EA6" i="1"/>
  <c r="DO8" i="1"/>
  <c r="FQ6" i="1"/>
  <c r="FE8" i="1"/>
  <c r="GL6" i="1"/>
  <c r="FZ8" i="1"/>
  <c r="IK8" i="1"/>
  <c r="GL12" i="1"/>
  <c r="GL13" i="1" s="1"/>
  <c r="EA12" i="1"/>
  <c r="EA13" i="1" s="1"/>
  <c r="FQ12" i="1"/>
  <c r="FQ13" i="1" s="1"/>
  <c r="HG12" i="1"/>
  <c r="HG13" i="1" s="1"/>
  <c r="DF12" i="1"/>
  <c r="DF13" i="1" s="1"/>
  <c r="EV12" i="1"/>
  <c r="EV13" i="1" s="1"/>
  <c r="IB12" i="1"/>
  <c r="IB13" i="1" s="1"/>
  <c r="Z15" i="1"/>
  <c r="Y15" i="1"/>
  <c r="Z14" i="1"/>
  <c r="Y14" i="1"/>
  <c r="AU12" i="1"/>
  <c r="AU13" i="1" s="1"/>
  <c r="CK12" i="1"/>
  <c r="CK13" i="1" s="1"/>
  <c r="Y11" i="1"/>
  <c r="Z11" i="1"/>
  <c r="BP12" i="1"/>
  <c r="BP13" i="1" s="1"/>
  <c r="Y10" i="1"/>
  <c r="Z10" i="1"/>
  <c r="N12" i="1"/>
  <c r="N13" i="1" s="1"/>
  <c r="DN9" i="1"/>
  <c r="BW9" i="1"/>
  <c r="DJ9" i="1"/>
  <c r="EG9" i="1"/>
  <c r="EC9" i="1"/>
  <c r="IE9" i="1"/>
  <c r="II9" i="1"/>
  <c r="BB13" i="1"/>
  <c r="DH9" i="1"/>
  <c r="GO13" i="1"/>
  <c r="ID9" i="1"/>
  <c r="IH9" i="1"/>
  <c r="HL9" i="1"/>
  <c r="HJ13" i="1"/>
  <c r="HI9" i="1"/>
  <c r="HM9" i="1"/>
  <c r="HK13" i="1"/>
  <c r="GN9" i="1"/>
  <c r="GR9" i="1"/>
  <c r="GP13" i="1"/>
  <c r="GT13" i="1"/>
  <c r="GS13" i="1"/>
  <c r="FV9" i="1"/>
  <c r="FX13" i="1"/>
  <c r="FS9" i="1"/>
  <c r="FW9" i="1"/>
  <c r="FY13" i="1"/>
  <c r="FA9" i="1"/>
  <c r="EX9" i="1"/>
  <c r="FB9" i="1"/>
  <c r="ED9" i="1"/>
  <c r="EH9" i="1"/>
  <c r="DI9" i="1"/>
  <c r="DM9" i="1"/>
  <c r="CP9" i="1"/>
  <c r="CN9" i="1"/>
  <c r="CO9" i="1"/>
  <c r="BT9" i="1"/>
  <c r="BX9" i="1"/>
  <c r="BS9" i="1"/>
  <c r="BR13" i="1"/>
  <c r="BV13" i="1"/>
  <c r="AW9" i="1"/>
  <c r="BA9" i="1"/>
  <c r="AF9" i="1"/>
  <c r="AD13" i="1"/>
  <c r="AC9" i="1"/>
  <c r="AG9" i="1"/>
  <c r="AE13" i="1"/>
  <c r="DF8" i="1" l="1"/>
  <c r="DF9" i="1" s="1"/>
  <c r="AU8" i="1"/>
  <c r="AU9" i="1" s="1"/>
  <c r="FQ8" i="1"/>
  <c r="GL8" i="1"/>
  <c r="EA8" i="1"/>
  <c r="EA9" i="1" s="1"/>
  <c r="IB8" i="1"/>
  <c r="EV8" i="1"/>
  <c r="EV9" i="1" s="1"/>
  <c r="CK8" i="1"/>
  <c r="HG8" i="1"/>
  <c r="HG9" i="1" s="1"/>
  <c r="BP8" i="1"/>
  <c r="IK9" i="1"/>
  <c r="FZ9" i="1"/>
  <c r="FE9" i="1"/>
  <c r="DO9" i="1"/>
  <c r="HP9" i="1"/>
  <c r="GU9" i="1"/>
  <c r="EJ9" i="1"/>
  <c r="CT9" i="1"/>
  <c r="BY9" i="1"/>
  <c r="BD9" i="1"/>
  <c r="AI9" i="1"/>
  <c r="Z12" i="1"/>
  <c r="Z13" i="1" s="1"/>
  <c r="AT15" i="1"/>
  <c r="AA15" i="1"/>
  <c r="AT14" i="1"/>
  <c r="AA14" i="1"/>
  <c r="AT11" i="1"/>
  <c r="AA11" i="1"/>
  <c r="Y12" i="1"/>
  <c r="Y13" i="1" s="1"/>
  <c r="AT10" i="1"/>
  <c r="AA10" i="1"/>
  <c r="IB9" i="1" l="1"/>
  <c r="CK9" i="1"/>
  <c r="GL9" i="1"/>
  <c r="FQ9" i="1"/>
  <c r="BP9" i="1"/>
  <c r="BO15" i="1"/>
  <c r="AV15" i="1"/>
  <c r="BO14" i="1"/>
  <c r="AV14" i="1"/>
  <c r="AA12" i="1"/>
  <c r="AA13" i="1" s="1"/>
  <c r="BO11" i="1"/>
  <c r="AV11" i="1"/>
  <c r="BO10" i="1"/>
  <c r="AV10" i="1"/>
  <c r="AT12" i="1"/>
  <c r="AT13" i="1" s="1"/>
  <c r="E8" i="1"/>
  <c r="E9" i="1" s="1"/>
  <c r="F8" i="1"/>
  <c r="F9" i="1" s="1"/>
  <c r="G8" i="1"/>
  <c r="G9" i="1" s="1"/>
  <c r="H8" i="1"/>
  <c r="H9" i="1" s="1"/>
  <c r="I8" i="1"/>
  <c r="I9" i="1" s="1"/>
  <c r="J8" i="1"/>
  <c r="J9" i="1" s="1"/>
  <c r="K8" i="1"/>
  <c r="K9" i="1" s="1"/>
  <c r="L8" i="1"/>
  <c r="L9" i="1" s="1"/>
  <c r="M8" i="1"/>
  <c r="M9" i="1" s="1"/>
  <c r="D8" i="1"/>
  <c r="D9" i="1" s="1"/>
  <c r="BQ15" i="1" l="1"/>
  <c r="CJ15" i="1"/>
  <c r="DE15" i="1" s="1"/>
  <c r="BQ14" i="1"/>
  <c r="CJ14" i="1"/>
  <c r="DE14" i="1" s="1"/>
  <c r="BQ11" i="1"/>
  <c r="CJ11" i="1"/>
  <c r="DE11" i="1" s="1"/>
  <c r="AV12" i="1"/>
  <c r="AV13" i="1" s="1"/>
  <c r="BQ10" i="1"/>
  <c r="CJ10" i="1"/>
  <c r="DE10" i="1" s="1"/>
  <c r="BO12" i="1"/>
  <c r="BO13" i="1" s="1"/>
  <c r="DZ15" i="1" l="1"/>
  <c r="DG15" i="1"/>
  <c r="DG14" i="1"/>
  <c r="DZ14" i="1"/>
  <c r="DG11" i="1"/>
  <c r="DZ11" i="1"/>
  <c r="DZ10" i="1"/>
  <c r="DG10" i="1"/>
  <c r="DE12" i="1"/>
  <c r="DE13" i="1" s="1"/>
  <c r="BQ12" i="1"/>
  <c r="BQ13" i="1" s="1"/>
  <c r="CL15" i="1"/>
  <c r="CL14" i="1"/>
  <c r="CL11" i="1"/>
  <c r="CL10" i="1"/>
  <c r="CJ12" i="1"/>
  <c r="CJ13" i="1" s="1"/>
  <c r="Y7" i="1"/>
  <c r="Z7" i="1"/>
  <c r="Y6" i="1"/>
  <c r="Z6" i="1"/>
  <c r="N8" i="1"/>
  <c r="DG12" i="1" l="1"/>
  <c r="DG13" i="1" s="1"/>
  <c r="EU15" i="1"/>
  <c r="EB15" i="1"/>
  <c r="EU14" i="1"/>
  <c r="EB14" i="1"/>
  <c r="EB11" i="1"/>
  <c r="EU11" i="1"/>
  <c r="EU10" i="1"/>
  <c r="EB10" i="1"/>
  <c r="DZ12" i="1"/>
  <c r="DZ13" i="1" s="1"/>
  <c r="CL12" i="1"/>
  <c r="CL13" i="1" s="1"/>
  <c r="AT7" i="1"/>
  <c r="AA7" i="1"/>
  <c r="AT6" i="1"/>
  <c r="AA6" i="1"/>
  <c r="N9" i="1"/>
  <c r="EB12" i="1" l="1"/>
  <c r="EB13" i="1" s="1"/>
  <c r="FP15" i="1"/>
  <c r="EW15" i="1"/>
  <c r="FP14" i="1"/>
  <c r="EW14" i="1"/>
  <c r="EW11" i="1"/>
  <c r="FP11" i="1"/>
  <c r="EW10" i="1"/>
  <c r="FP10" i="1"/>
  <c r="EU12" i="1"/>
  <c r="EU13" i="1" s="1"/>
  <c r="Z8" i="1"/>
  <c r="Z9" i="1" s="1"/>
  <c r="Y8" i="1"/>
  <c r="BO7" i="1"/>
  <c r="AV7" i="1"/>
  <c r="BO6" i="1"/>
  <c r="AV6" i="1"/>
  <c r="EW12" i="1" l="1"/>
  <c r="EW13" i="1" s="1"/>
  <c r="GK15" i="1"/>
  <c r="FR15" i="1"/>
  <c r="FR14" i="1"/>
  <c r="GK14" i="1"/>
  <c r="FR11" i="1"/>
  <c r="GK11" i="1"/>
  <c r="FR10" i="1"/>
  <c r="GK10" i="1"/>
  <c r="FP12" i="1"/>
  <c r="FP13" i="1" s="1"/>
  <c r="Y9" i="1"/>
  <c r="AA8" i="1"/>
  <c r="AT8" i="1"/>
  <c r="CJ7" i="1"/>
  <c r="DE7" i="1" s="1"/>
  <c r="BQ7" i="1"/>
  <c r="CJ6" i="1"/>
  <c r="BQ6" i="1"/>
  <c r="AA9" i="1" l="1"/>
  <c r="DE6" i="1"/>
  <c r="DZ6" i="1" s="1"/>
  <c r="FR12" i="1"/>
  <c r="FR13" i="1" s="1"/>
  <c r="HF15" i="1"/>
  <c r="GM15" i="1"/>
  <c r="GM14" i="1"/>
  <c r="HF14" i="1"/>
  <c r="GM11" i="1"/>
  <c r="HF11" i="1"/>
  <c r="HF10" i="1"/>
  <c r="GM10" i="1"/>
  <c r="GK12" i="1"/>
  <c r="GK13" i="1" s="1"/>
  <c r="AT9" i="1"/>
  <c r="DG7" i="1"/>
  <c r="DZ7" i="1"/>
  <c r="BO8" i="1"/>
  <c r="BO9" i="1" s="1"/>
  <c r="AV8" i="1"/>
  <c r="CL7" i="1"/>
  <c r="CL6" i="1"/>
  <c r="DG6" i="1" l="1"/>
  <c r="GM12" i="1"/>
  <c r="GM13" i="1" s="1"/>
  <c r="HH15" i="1"/>
  <c r="IA15" i="1"/>
  <c r="HH14" i="1"/>
  <c r="IA14" i="1"/>
  <c r="IA11" i="1"/>
  <c r="HH11" i="1"/>
  <c r="HH10" i="1"/>
  <c r="IA10" i="1"/>
  <c r="HF12" i="1"/>
  <c r="HF13" i="1" s="1"/>
  <c r="EB7" i="1"/>
  <c r="EU7" i="1"/>
  <c r="EU6" i="1"/>
  <c r="EB6" i="1"/>
  <c r="AV9" i="1"/>
  <c r="DE8" i="1"/>
  <c r="BQ8" i="1"/>
  <c r="BQ9" i="1" s="1"/>
  <c r="CJ8" i="1"/>
  <c r="CJ9" i="1" s="1"/>
  <c r="HH12" i="1" l="1"/>
  <c r="HH13" i="1" s="1"/>
  <c r="IC15" i="1"/>
  <c r="IC14" i="1"/>
  <c r="IC11" i="1"/>
  <c r="IC10" i="1"/>
  <c r="IA12" i="1"/>
  <c r="IA13" i="1" s="1"/>
  <c r="CL8" i="1"/>
  <c r="EW7" i="1"/>
  <c r="FP7" i="1"/>
  <c r="FP6" i="1"/>
  <c r="EW6" i="1"/>
  <c r="DE9" i="1"/>
  <c r="DZ8" i="1"/>
  <c r="DG8" i="1"/>
  <c r="CL9" i="1" l="1"/>
  <c r="IC12" i="1"/>
  <c r="IC13" i="1" s="1"/>
  <c r="FR7" i="1"/>
  <c r="GK7" i="1"/>
  <c r="GK6" i="1"/>
  <c r="FR6" i="1"/>
  <c r="DG9" i="1"/>
  <c r="DZ9" i="1"/>
  <c r="EB8" i="1"/>
  <c r="EU8" i="1"/>
  <c r="GM7" i="1" l="1"/>
  <c r="HF7" i="1"/>
  <c r="HF6" i="1"/>
  <c r="GM6" i="1"/>
  <c r="EW8" i="1"/>
  <c r="EU9" i="1"/>
  <c r="FP8" i="1"/>
  <c r="EB9" i="1"/>
  <c r="IA7" i="1" l="1"/>
  <c r="HH7" i="1"/>
  <c r="IA6" i="1"/>
  <c r="HH6" i="1"/>
  <c r="GK8" i="1"/>
  <c r="FR8" i="1"/>
  <c r="FP9" i="1"/>
  <c r="EW9" i="1"/>
  <c r="IC7" i="1" l="1"/>
  <c r="IC6" i="1"/>
  <c r="HF8" i="1"/>
  <c r="FR9" i="1"/>
  <c r="GK9" i="1"/>
  <c r="GM8" i="1"/>
  <c r="HH8" i="1" l="1"/>
  <c r="GM9" i="1"/>
  <c r="HF9" i="1"/>
  <c r="IA8" i="1"/>
  <c r="IA9" i="1" l="1"/>
  <c r="IC8" i="1"/>
  <c r="HH9" i="1"/>
  <c r="IC9" i="1" l="1"/>
</calcChain>
</file>

<file path=xl/sharedStrings.xml><?xml version="1.0" encoding="utf-8"?>
<sst xmlns="http://schemas.openxmlformats.org/spreadsheetml/2006/main" count="154" uniqueCount="42">
  <si>
    <t>Номер столбца 1</t>
  </si>
  <si>
    <t>Примечания</t>
  </si>
  <si>
    <t>Объемы коробок</t>
  </si>
  <si>
    <t>разница</t>
  </si>
  <si>
    <t>Итого</t>
  </si>
  <si>
    <t>кор</t>
  </si>
  <si>
    <t>СА</t>
  </si>
  <si>
    <t>Чита</t>
  </si>
  <si>
    <t>Фил</t>
  </si>
  <si>
    <t>Ф п</t>
  </si>
  <si>
    <t>Г-А</t>
  </si>
  <si>
    <t>ПВ</t>
  </si>
  <si>
    <t>А-ТР</t>
  </si>
  <si>
    <t>Итого, кор.</t>
  </si>
  <si>
    <t>Итого, тонн</t>
  </si>
  <si>
    <t>Наименование</t>
  </si>
  <si>
    <t>Данные за декабрь копируются с файла предыдущего года</t>
  </si>
  <si>
    <t>Дунао 02 25.01.2012</t>
  </si>
  <si>
    <t>НЕ УДАЛЯТЬ!</t>
  </si>
  <si>
    <t>рыба, резаные 400г/25</t>
  </si>
  <si>
    <t>рыба, целые 400г/25</t>
  </si>
  <si>
    <t>рыба, резаные 2 кг/5</t>
  </si>
  <si>
    <t>рыба, целые 2 кг/5</t>
  </si>
  <si>
    <t>рыба, резаные 1 кг/10</t>
  </si>
  <si>
    <t>рыба, целые 1 кг/10</t>
  </si>
  <si>
    <t>Мантикора 01 (перефас) 17/01/12</t>
  </si>
  <si>
    <t>Мантикора 02 (перефас) 17/01/12</t>
  </si>
  <si>
    <t>Мантикора 03 17/01/12</t>
  </si>
  <si>
    <t>Мантикора 05 26.01.2012</t>
  </si>
  <si>
    <t>Мантикора 05 26.01.2013</t>
  </si>
  <si>
    <t>Мантикора 05 26.01.2014</t>
  </si>
  <si>
    <t>Мантикора 05 26.01.2015</t>
  </si>
  <si>
    <t>Мантикора 03 17/01/11</t>
  </si>
  <si>
    <t>Мантикора 04 12/12/16</t>
  </si>
  <si>
    <t>Мантикора 04 12/12/17</t>
  </si>
  <si>
    <t>Мантикора 04 12/12/18</t>
  </si>
  <si>
    <t>Мантикора 04 12/12/19</t>
  </si>
  <si>
    <t>Мантикора 04 12/12/11 1</t>
  </si>
  <si>
    <t>Мантикора 04 12/12/12 2</t>
  </si>
  <si>
    <t>Мантикора 04 12/12/13 3</t>
  </si>
  <si>
    <t>Мантикора 04 12/12/14 4</t>
  </si>
  <si>
    <t>Мантикора 04 12/12/15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</si>
</sst>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419]mmmm\ yyyy;@"/>
    <numFmt numFmtId="165" formatCode="d/m/yyyy;@"/>
    <numFmt numFmtId="166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"/>
      <family val="2"/>
    </font>
    <font>
      <u/>
      <sz val="10"/>
      <color indexed="12"/>
      <name val="Arial CE"/>
      <charset val="238"/>
    </font>
    <font>
      <sz val="10"/>
      <name val="Arial Cyr"/>
      <charset val="204"/>
    </font>
    <font>
      <sz val="10"/>
      <name val="Arial CE"/>
      <charset val="238"/>
    </font>
    <font>
      <b/>
      <sz val="14"/>
      <color theme="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"/>
      <family val="2"/>
      <charset val="204"/>
    </font>
    <font>
      <b/>
      <sz val="11"/>
      <color indexed="48"/>
      <name val="Arial Cyr"/>
      <charset val="204"/>
    </font>
    <font>
      <i/>
      <sz val="11"/>
      <name val="Arial"/>
      <family val="2"/>
      <charset val="204"/>
    </font>
    <font>
      <b/>
      <sz val="11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1"/>
      <name val="Arial Cyr"/>
      <charset val="204"/>
    </font>
    <font>
      <b/>
      <sz val="18"/>
      <color theme="3"/>
      <name val="Cambria"/>
      <family val="1"/>
      <charset val="204"/>
      <scheme val="major"/>
    </font>
    <font>
      <b/>
      <i/>
      <sz val="18"/>
      <color indexed="48"/>
      <name val="Arial Cyr"/>
      <family val="2"/>
      <charset val="204"/>
    </font>
    <font>
      <i/>
      <sz val="8"/>
      <color indexed="10"/>
      <name val="Arial"/>
      <family val="2"/>
      <charset val="204"/>
    </font>
    <font>
      <sz val="11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color indexed="48"/>
      <name val="Arial Cyr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theme="4" tint="0.59999389629810485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dashed">
        <color theme="0"/>
      </left>
      <right style="dashed">
        <color theme="0"/>
      </right>
      <top style="dashed">
        <color theme="0"/>
      </top>
      <bottom/>
      <diagonal/>
    </border>
    <border>
      <left style="dashed">
        <color theme="0"/>
      </left>
      <right style="dashed">
        <color theme="0"/>
      </right>
      <top/>
      <bottom style="thick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theme="0"/>
      </right>
      <top/>
      <bottom/>
      <diagonal/>
    </border>
    <border>
      <left/>
      <right style="dashed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medium">
        <color indexed="64"/>
      </right>
      <top/>
      <bottom style="thick">
        <color theme="0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dashed">
        <color theme="0"/>
      </left>
      <right style="thin">
        <color theme="0"/>
      </right>
      <top/>
      <bottom/>
      <diagonal/>
    </border>
    <border>
      <left style="dashed">
        <color theme="0"/>
      </left>
      <right style="thin">
        <color theme="0"/>
      </right>
      <top/>
      <bottom style="thick">
        <color theme="0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4" borderId="8">
      <alignment horizontal="center" vertical="center"/>
    </xf>
  </cellStyleXfs>
  <cellXfs count="92">
    <xf numFmtId="0" fontId="0" fillId="0" borderId="0" xfId="0"/>
    <xf numFmtId="0" fontId="0" fillId="0" borderId="0" xfId="0" applyFill="1" applyBorder="1"/>
    <xf numFmtId="3" fontId="9" fillId="0" borderId="0" xfId="1" applyNumberFormat="1" applyFont="1" applyFill="1" applyAlignment="1">
      <alignment horizontal="center" vertical="center"/>
    </xf>
    <xf numFmtId="3" fontId="0" fillId="0" borderId="0" xfId="0" applyNumberFormat="1"/>
    <xf numFmtId="3" fontId="9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6" fillId="4" borderId="1" xfId="1" applyNumberFormat="1" applyFont="1" applyFill="1" applyBorder="1" applyAlignment="1" applyProtection="1">
      <alignment horizontal="center" vertical="center"/>
      <protection locked="0"/>
    </xf>
    <xf numFmtId="3" fontId="17" fillId="4" borderId="1" xfId="1" applyNumberFormat="1" applyFont="1" applyFill="1" applyBorder="1" applyAlignment="1" applyProtection="1">
      <alignment horizontal="center" vertical="center"/>
      <protection locked="0"/>
    </xf>
    <xf numFmtId="3" fontId="9" fillId="0" borderId="0" xfId="1" applyNumberFormat="1" applyFont="1" applyFill="1" applyBorder="1" applyAlignment="1">
      <alignment horizontal="center" vertical="center" wrapText="1"/>
    </xf>
    <xf numFmtId="3" fontId="22" fillId="3" borderId="3" xfId="1" applyNumberFormat="1" applyFont="1" applyFill="1" applyBorder="1" applyAlignment="1">
      <alignment horizontal="center" vertical="center"/>
    </xf>
    <xf numFmtId="3" fontId="23" fillId="3" borderId="3" xfId="1" applyNumberFormat="1" applyFont="1" applyFill="1" applyBorder="1" applyAlignment="1">
      <alignment horizontal="center" vertical="center"/>
    </xf>
    <xf numFmtId="3" fontId="24" fillId="3" borderId="3" xfId="1" applyNumberFormat="1" applyFont="1" applyFill="1" applyBorder="1" applyAlignment="1">
      <alignment horizontal="center" vertical="center"/>
    </xf>
    <xf numFmtId="3" fontId="22" fillId="3" borderId="2" xfId="1" applyNumberFormat="1" applyFont="1" applyFill="1" applyBorder="1" applyAlignment="1">
      <alignment horizontal="center" vertical="center"/>
    </xf>
    <xf numFmtId="3" fontId="18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7" fillId="0" borderId="0" xfId="0" applyFont="1" applyFill="1" applyBorder="1"/>
    <xf numFmtId="3" fontId="11" fillId="2" borderId="2" xfId="1" applyNumberFormat="1" applyFont="1" applyFill="1" applyBorder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3" fontId="11" fillId="2" borderId="2" xfId="1" applyNumberFormat="1" applyFont="1" applyFill="1" applyBorder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/>
    </xf>
    <xf numFmtId="3" fontId="11" fillId="2" borderId="2" xfId="1" applyNumberFormat="1" applyFont="1" applyFill="1" applyBorder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/>
    </xf>
    <xf numFmtId="3" fontId="3" fillId="3" borderId="3" xfId="1" applyNumberFormat="1" applyFont="1" applyFill="1" applyBorder="1" applyAlignment="1">
      <alignment horizontal="center" vertical="center" wrapText="1"/>
    </xf>
    <xf numFmtId="3" fontId="28" fillId="0" borderId="0" xfId="0" applyNumberFormat="1" applyFont="1"/>
    <xf numFmtId="0" fontId="28" fillId="0" borderId="0" xfId="0" applyFont="1" applyFill="1" applyBorder="1"/>
    <xf numFmtId="3" fontId="22" fillId="5" borderId="2" xfId="1" applyNumberFormat="1" applyFont="1" applyFill="1" applyBorder="1" applyAlignment="1">
      <alignment horizontal="center" vertical="center"/>
    </xf>
    <xf numFmtId="3" fontId="18" fillId="5" borderId="3" xfId="1" applyNumberFormat="1" applyFont="1" applyFill="1" applyBorder="1" applyAlignment="1">
      <alignment horizontal="center" vertical="center" wrapText="1"/>
    </xf>
    <xf numFmtId="3" fontId="9" fillId="5" borderId="3" xfId="1" applyNumberFormat="1" applyFont="1" applyFill="1" applyBorder="1" applyAlignment="1">
      <alignment horizontal="center" vertical="center" wrapText="1"/>
    </xf>
    <xf numFmtId="3" fontId="22" fillId="5" borderId="3" xfId="1" applyNumberFormat="1" applyFont="1" applyFill="1" applyBorder="1" applyAlignment="1">
      <alignment horizontal="center" vertical="center"/>
    </xf>
    <xf numFmtId="3" fontId="23" fillId="5" borderId="3" xfId="1" applyNumberFormat="1" applyFont="1" applyFill="1" applyBorder="1" applyAlignment="1">
      <alignment horizontal="center" vertical="center"/>
    </xf>
    <xf numFmtId="3" fontId="24" fillId="5" borderId="3" xfId="1" applyNumberFormat="1" applyFont="1" applyFill="1" applyBorder="1" applyAlignment="1">
      <alignment horizontal="center" vertical="center"/>
    </xf>
    <xf numFmtId="3" fontId="3" fillId="5" borderId="3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/>
    </xf>
    <xf numFmtId="166" fontId="18" fillId="3" borderId="3" xfId="1" applyNumberFormat="1" applyFont="1" applyFill="1" applyBorder="1" applyAlignment="1">
      <alignment horizontal="center" vertical="center" wrapText="1"/>
    </xf>
    <xf numFmtId="166" fontId="18" fillId="5" borderId="3" xfId="1" applyNumberFormat="1" applyFont="1" applyFill="1" applyBorder="1" applyAlignment="1">
      <alignment horizontal="center" vertical="center" wrapText="1"/>
    </xf>
    <xf numFmtId="3" fontId="24" fillId="3" borderId="2" xfId="1" applyNumberFormat="1" applyFont="1" applyFill="1" applyBorder="1" applyAlignment="1">
      <alignment horizontal="center" vertical="center"/>
    </xf>
    <xf numFmtId="3" fontId="24" fillId="5" borderId="2" xfId="1" applyNumberFormat="1" applyFont="1" applyFill="1" applyBorder="1" applyAlignment="1">
      <alignment horizontal="center" vertical="center"/>
    </xf>
    <xf numFmtId="3" fontId="16" fillId="4" borderId="13" xfId="1" applyNumberFormat="1" applyFont="1" applyFill="1" applyBorder="1" applyAlignment="1" applyProtection="1">
      <alignment horizontal="center" vertical="center"/>
      <protection locked="0"/>
    </xf>
    <xf numFmtId="3" fontId="16" fillId="4" borderId="14" xfId="1" applyNumberFormat="1" applyFont="1" applyFill="1" applyBorder="1" applyAlignment="1" applyProtection="1">
      <alignment horizontal="center" vertical="center"/>
      <protection locked="0"/>
    </xf>
    <xf numFmtId="3" fontId="22" fillId="3" borderId="15" xfId="1" applyNumberFormat="1" applyFont="1" applyFill="1" applyBorder="1" applyAlignment="1">
      <alignment horizontal="center" vertical="center"/>
    </xf>
    <xf numFmtId="3" fontId="22" fillId="3" borderId="16" xfId="1" applyNumberFormat="1" applyFont="1" applyFill="1" applyBorder="1" applyAlignment="1">
      <alignment horizontal="center" vertical="center"/>
    </xf>
    <xf numFmtId="3" fontId="22" fillId="5" borderId="15" xfId="1" applyNumberFormat="1" applyFont="1" applyFill="1" applyBorder="1" applyAlignment="1">
      <alignment horizontal="center" vertical="center"/>
    </xf>
    <xf numFmtId="3" fontId="22" fillId="5" borderId="16" xfId="1" applyNumberFormat="1" applyFont="1" applyFill="1" applyBorder="1" applyAlignment="1">
      <alignment horizontal="center" vertical="center"/>
    </xf>
    <xf numFmtId="3" fontId="11" fillId="2" borderId="15" xfId="1" applyNumberFormat="1" applyFont="1" applyFill="1" applyBorder="1" applyAlignment="1">
      <alignment horizontal="center" vertical="center"/>
    </xf>
    <xf numFmtId="3" fontId="11" fillId="2" borderId="17" xfId="1" applyNumberFormat="1" applyFont="1" applyFill="1" applyBorder="1" applyAlignment="1">
      <alignment horizontal="center" vertical="center"/>
    </xf>
    <xf numFmtId="3" fontId="11" fillId="2" borderId="18" xfId="1" applyNumberFormat="1" applyFont="1" applyFill="1" applyBorder="1" applyAlignment="1">
      <alignment horizontal="center" vertical="center"/>
    </xf>
    <xf numFmtId="3" fontId="11" fillId="2" borderId="19" xfId="1" applyNumberFormat="1" applyFont="1" applyFill="1" applyBorder="1" applyAlignment="1">
      <alignment horizontal="center" vertical="center"/>
    </xf>
    <xf numFmtId="3" fontId="0" fillId="0" borderId="11" xfId="0" applyNumberFormat="1" applyBorder="1"/>
    <xf numFmtId="3" fontId="0" fillId="0" borderId="0" xfId="0" applyNumberFormat="1" applyBorder="1"/>
    <xf numFmtId="3" fontId="0" fillId="0" borderId="12" xfId="0" applyNumberFormat="1" applyBorder="1"/>
    <xf numFmtId="3" fontId="16" fillId="4" borderId="10" xfId="1" applyNumberFormat="1" applyFont="1" applyFill="1" applyBorder="1" applyAlignment="1" applyProtection="1">
      <alignment horizontal="center" vertical="center"/>
      <protection locked="0"/>
    </xf>
    <xf numFmtId="3" fontId="24" fillId="3" borderId="15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11" fillId="2" borderId="2" xfId="1" applyNumberFormat="1" applyFont="1" applyFill="1" applyBorder="1" applyAlignment="1">
      <alignment horizontal="center" vertical="center"/>
    </xf>
    <xf numFmtId="166" fontId="11" fillId="2" borderId="7" xfId="1" applyNumberFormat="1" applyFont="1" applyFill="1" applyBorder="1" applyAlignment="1">
      <alignment horizontal="center" vertical="center"/>
    </xf>
    <xf numFmtId="166" fontId="0" fillId="0" borderId="0" xfId="0" applyNumberFormat="1" applyFill="1" applyBorder="1"/>
    <xf numFmtId="166" fontId="9" fillId="0" borderId="0" xfId="1" applyNumberFormat="1" applyFont="1" applyFill="1" applyBorder="1" applyAlignment="1">
      <alignment horizontal="center" vertical="center"/>
    </xf>
    <xf numFmtId="3" fontId="11" fillId="2" borderId="2" xfId="1" applyNumberFormat="1" applyFont="1" applyFill="1" applyBorder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/>
    </xf>
    <xf numFmtId="3" fontId="15" fillId="4" borderId="4" xfId="1" applyNumberFormat="1" applyFont="1" applyFill="1" applyBorder="1" applyAlignment="1" applyProtection="1">
      <alignment horizontal="center" vertical="center" wrapText="1"/>
      <protection locked="0"/>
    </xf>
    <xf numFmtId="3" fontId="15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12" fillId="4" borderId="4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164" fontId="14" fillId="4" borderId="4" xfId="1" applyNumberFormat="1" applyFont="1" applyFill="1" applyBorder="1" applyAlignment="1">
      <alignment horizontal="center" vertical="center"/>
    </xf>
    <xf numFmtId="164" fontId="14" fillId="4" borderId="1" xfId="1" applyNumberFormat="1" applyFont="1" applyFill="1" applyBorder="1" applyAlignment="1">
      <alignment horizontal="center" vertical="center"/>
    </xf>
    <xf numFmtId="3" fontId="3" fillId="4" borderId="8" xfId="1" applyNumberFormat="1" applyFont="1" applyFill="1" applyBorder="1" applyAlignment="1">
      <alignment horizontal="center" vertical="center"/>
    </xf>
    <xf numFmtId="3" fontId="3" fillId="4" borderId="9" xfId="1" applyNumberFormat="1" applyFont="1" applyFill="1" applyBorder="1" applyAlignment="1">
      <alignment horizontal="center" vertical="center"/>
    </xf>
    <xf numFmtId="166" fontId="11" fillId="4" borderId="5" xfId="1" applyNumberFormat="1" applyFont="1" applyFill="1" applyBorder="1" applyAlignment="1">
      <alignment horizontal="center" vertical="center" wrapText="1"/>
    </xf>
    <xf numFmtId="166" fontId="11" fillId="4" borderId="6" xfId="1" applyNumberFormat="1" applyFont="1" applyFill="1" applyBorder="1" applyAlignment="1">
      <alignment horizontal="center" vertical="center" wrapText="1"/>
    </xf>
    <xf numFmtId="164" fontId="30" fillId="4" borderId="4" xfId="1" applyNumberFormat="1" applyFont="1" applyFill="1" applyBorder="1" applyAlignment="1">
      <alignment horizontal="center" vertical="center" wrapText="1"/>
    </xf>
    <xf numFmtId="164" fontId="30" fillId="4" borderId="1" xfId="1" applyNumberFormat="1" applyFont="1" applyFill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12" xfId="1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3" fontId="13" fillId="4" borderId="20" xfId="1" applyNumberFormat="1" applyFont="1" applyFill="1" applyBorder="1" applyAlignment="1" applyProtection="1">
      <alignment horizontal="center" vertical="center" wrapText="1"/>
      <protection locked="0"/>
    </xf>
    <xf numFmtId="3" fontId="13" fillId="4" borderId="14" xfId="1" applyNumberFormat="1" applyFont="1" applyFill="1" applyBorder="1" applyAlignment="1" applyProtection="1">
      <alignment horizontal="center" vertical="center" wrapText="1"/>
      <protection locked="0"/>
    </xf>
    <xf numFmtId="164" fontId="19" fillId="4" borderId="21" xfId="1" applyNumberFormat="1" applyFont="1" applyFill="1" applyBorder="1" applyAlignment="1" applyProtection="1">
      <alignment horizontal="center" vertical="center" wrapText="1"/>
      <protection locked="0"/>
    </xf>
    <xf numFmtId="164" fontId="20" fillId="4" borderId="22" xfId="1" applyNumberFormat="1" applyFont="1" applyFill="1" applyBorder="1" applyAlignment="1" applyProtection="1">
      <alignment horizontal="center" vertical="center" wrapText="1"/>
      <protection locked="0"/>
    </xf>
    <xf numFmtId="164" fontId="20" fillId="4" borderId="23" xfId="1" applyNumberFormat="1" applyFont="1" applyFill="1" applyBorder="1" applyAlignment="1" applyProtection="1">
      <alignment horizontal="center" vertical="center" wrapText="1"/>
      <protection locked="0"/>
    </xf>
    <xf numFmtId="3" fontId="8" fillId="4" borderId="24" xfId="1" applyNumberFormat="1" applyFont="1" applyFill="1" applyBorder="1" applyAlignment="1">
      <alignment horizontal="center" vertical="center"/>
    </xf>
    <xf numFmtId="3" fontId="8" fillId="4" borderId="13" xfId="1" applyNumberFormat="1" applyFont="1" applyFill="1" applyBorder="1" applyAlignment="1">
      <alignment horizontal="center" vertical="center"/>
    </xf>
    <xf numFmtId="165" fontId="11" fillId="4" borderId="4" xfId="1" applyNumberFormat="1" applyFont="1" applyFill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horizontal="center" vertical="center" wrapText="1"/>
    </xf>
    <xf numFmtId="165" fontId="11" fillId="4" borderId="25" xfId="1" applyNumberFormat="1" applyFont="1" applyFill="1" applyBorder="1" applyAlignment="1">
      <alignment horizontal="center" vertical="center" wrapText="1"/>
    </xf>
    <xf numFmtId="165" fontId="11" fillId="4" borderId="26" xfId="1" applyNumberFormat="1" applyFont="1" applyFill="1" applyBorder="1" applyAlignment="1">
      <alignment horizontal="center" vertical="center" wrapText="1"/>
    </xf>
  </cellXfs>
  <cellStyles count="11">
    <cellStyle name="Аэлита" xfId="10"/>
    <cellStyle name="Гиперссылка 2" xfId="3"/>
    <cellStyle name="Обычный" xfId="0" builtinId="0"/>
    <cellStyle name="Обычный 2" xfId="1"/>
    <cellStyle name="Обычный 3" xfId="4"/>
    <cellStyle name="Обычный 4" xfId="2"/>
    <cellStyle name="Обычный 5" xfId="5"/>
    <cellStyle name="Обычный 6" xfId="6"/>
    <cellStyle name="Обычный 7" xfId="7"/>
    <cellStyle name="Процентный 2" xfId="8"/>
    <cellStyle name="Финансовый 2" xfId="9"/>
  </cellStyles>
  <dxfs count="0"/>
  <tableStyles count="1" defaultTableStyle="TableStyleMedium2" defaultPivotStyle="Стиль сводной таблицы 1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8" tint="0.39997558519241921"/>
    <outlinePr summaryRight="0"/>
  </sheetPr>
  <dimension ref="A1:MA4587"/>
  <sheetViews>
    <sheetView tabSelected="1" zoomScale="70" zoomScaleNormal="70" workbookViewId="0">
      <pane xSplit="3" ySplit="5" topLeftCell="V6" activePane="bottomRight" state="frozen"/>
      <selection activeCell="D9" sqref="D9"/>
      <selection pane="topRight" activeCell="D9" sqref="D9"/>
      <selection pane="bottomLeft" activeCell="D9" sqref="D9"/>
      <selection pane="bottomRight" activeCell="S6" sqref="S6"/>
    </sheetView>
  </sheetViews>
  <sheetFormatPr defaultColWidth="4.6640625" defaultRowHeight="14.4" outlineLevelRow="1" outlineLevelCol="1" x14ac:dyDescent="0.3"/>
  <cols>
    <col min="1" max="1" width="3.6640625" hidden="1" customWidth="1"/>
    <col min="2" max="2" width="35.5546875" style="2" bestFit="1" customWidth="1"/>
    <col min="3" max="3" width="10.6640625" style="58" bestFit="1" customWidth="1"/>
    <col min="4" max="14" width="10.44140625" style="4" customWidth="1"/>
    <col min="15" max="24" width="10.44140625" style="4" customWidth="1" outlineLevel="1"/>
    <col min="25" max="25" width="10.44140625" style="28" customWidth="1"/>
    <col min="26" max="26" width="14" style="3" customWidth="1"/>
    <col min="27" max="27" width="12.5546875" style="3" bestFit="1" customWidth="1"/>
    <col min="28" max="35" width="10.44140625" style="3" customWidth="1"/>
    <col min="36" max="45" width="10.44140625" style="3" customWidth="1" outlineLevel="1"/>
    <col min="46" max="46" width="10.44140625" style="28" customWidth="1"/>
    <col min="47" max="47" width="14" style="3" customWidth="1"/>
    <col min="48" max="56" width="10.44140625" style="3" customWidth="1"/>
    <col min="57" max="64" width="10.44140625" style="3" customWidth="1" outlineLevel="1"/>
    <col min="65" max="65" width="10.44140625" style="3" hidden="1" customWidth="1" outlineLevel="1"/>
    <col min="66" max="66" width="10.44140625" style="3" customWidth="1" outlineLevel="1"/>
    <col min="67" max="67" width="10.44140625" style="28" customWidth="1"/>
    <col min="68" max="68" width="14" style="3" customWidth="1"/>
    <col min="69" max="77" width="10.44140625" style="3" customWidth="1"/>
    <col min="78" max="85" width="10.44140625" style="3" customWidth="1" outlineLevel="1"/>
    <col min="86" max="86" width="10.44140625" style="3" hidden="1" customWidth="1" outlineLevel="1"/>
    <col min="87" max="87" width="10.44140625" style="3" customWidth="1" outlineLevel="1"/>
    <col min="88" max="88" width="10.44140625" style="28" customWidth="1"/>
    <col min="89" max="89" width="14" style="3" customWidth="1"/>
    <col min="90" max="98" width="10.44140625" style="3" customWidth="1"/>
    <col min="99" max="106" width="10.44140625" style="3" customWidth="1" outlineLevel="1"/>
    <col min="107" max="107" width="10.44140625" style="3" hidden="1" customWidth="1" outlineLevel="1"/>
    <col min="108" max="108" width="10.44140625" style="3" customWidth="1" outlineLevel="1"/>
    <col min="109" max="109" width="10.44140625" style="28" customWidth="1"/>
    <col min="110" max="110" width="14" style="3" customWidth="1"/>
    <col min="111" max="119" width="10.44140625" style="3" customWidth="1"/>
    <col min="120" max="127" width="10.44140625" style="3" customWidth="1" outlineLevel="1"/>
    <col min="128" max="128" width="10.44140625" style="3" hidden="1" customWidth="1" outlineLevel="1"/>
    <col min="129" max="129" width="10.44140625" style="3" customWidth="1" outlineLevel="1"/>
    <col min="130" max="130" width="10.44140625" style="28" customWidth="1"/>
    <col min="131" max="131" width="14" style="3" customWidth="1"/>
    <col min="132" max="140" width="10.44140625" style="3" customWidth="1"/>
    <col min="141" max="148" width="10.44140625" style="3" customWidth="1" outlineLevel="1"/>
    <col min="149" max="149" width="10.44140625" style="3" hidden="1" customWidth="1" outlineLevel="1"/>
    <col min="150" max="150" width="10.44140625" style="3" customWidth="1" outlineLevel="1"/>
    <col min="151" max="151" width="10.44140625" style="28" customWidth="1"/>
    <col min="152" max="152" width="14" style="3" customWidth="1"/>
    <col min="153" max="161" width="10.44140625" style="3" customWidth="1"/>
    <col min="162" max="169" width="10.44140625" style="3" customWidth="1" outlineLevel="1"/>
    <col min="170" max="170" width="10.44140625" style="3" hidden="1" customWidth="1" outlineLevel="1"/>
    <col min="171" max="171" width="10.44140625" style="3" customWidth="1" outlineLevel="1"/>
    <col min="172" max="172" width="10.44140625" style="28" customWidth="1"/>
    <col min="173" max="173" width="14" style="3" customWidth="1"/>
    <col min="174" max="182" width="10.44140625" style="3" customWidth="1"/>
    <col min="183" max="190" width="10.44140625" style="3" customWidth="1" outlineLevel="1"/>
    <col min="191" max="191" width="10.44140625" style="3" hidden="1" customWidth="1" outlineLevel="1"/>
    <col min="192" max="192" width="10.44140625" style="3" customWidth="1" outlineLevel="1"/>
    <col min="193" max="193" width="10.44140625" style="28" customWidth="1"/>
    <col min="194" max="194" width="14" style="3" customWidth="1"/>
    <col min="195" max="203" width="10.44140625" style="3" customWidth="1"/>
    <col min="204" max="211" width="10.44140625" style="3" customWidth="1" outlineLevel="1"/>
    <col min="212" max="212" width="10.44140625" style="3" hidden="1" customWidth="1" outlineLevel="1"/>
    <col min="213" max="213" width="10.44140625" style="3" customWidth="1" outlineLevel="1"/>
    <col min="214" max="214" width="10.44140625" style="28" customWidth="1"/>
    <col min="215" max="215" width="14" style="3" customWidth="1"/>
    <col min="216" max="224" width="10.44140625" style="3" customWidth="1"/>
    <col min="225" max="232" width="10.44140625" style="3" customWidth="1" outlineLevel="1"/>
    <col min="233" max="233" width="10.44140625" style="3" hidden="1" customWidth="1" outlineLevel="1"/>
    <col min="234" max="234" width="10.44140625" style="3" customWidth="1" outlineLevel="1"/>
    <col min="235" max="235" width="10.44140625" style="28" customWidth="1"/>
    <col min="236" max="236" width="14" style="3" customWidth="1"/>
    <col min="237" max="245" width="10.44140625" style="3" customWidth="1"/>
    <col min="246" max="253" width="10.44140625" style="3" customWidth="1" outlineLevel="1"/>
    <col min="254" max="254" width="10.44140625" style="3" hidden="1" customWidth="1" outlineLevel="1"/>
    <col min="255" max="255" width="10.44140625" style="3" customWidth="1" outlineLevel="1"/>
    <col min="256" max="256" width="10.44140625" customWidth="1"/>
    <col min="257" max="257" width="14" customWidth="1"/>
    <col min="258" max="266" width="10.44140625" customWidth="1"/>
    <col min="267" max="274" width="10.44140625" customWidth="1" outlineLevel="1"/>
    <col min="275" max="275" width="10.44140625" hidden="1" customWidth="1" outlineLevel="1"/>
    <col min="276" max="276" width="10.44140625" customWidth="1" outlineLevel="1"/>
    <col min="277" max="277" width="10.44140625" customWidth="1"/>
    <col min="278" max="278" width="14" customWidth="1"/>
    <col min="279" max="287" width="10.44140625" customWidth="1"/>
    <col min="288" max="295" width="10.44140625" customWidth="1" outlineLevel="1"/>
    <col min="296" max="296" width="10.44140625" hidden="1" customWidth="1" outlineLevel="1"/>
    <col min="297" max="297" width="10.44140625" customWidth="1" outlineLevel="1"/>
    <col min="298" max="298" width="10.44140625" customWidth="1"/>
    <col min="299" max="299" width="14" customWidth="1"/>
    <col min="300" max="308" width="10.44140625" customWidth="1"/>
    <col min="309" max="316" width="10.44140625" customWidth="1" outlineLevel="1"/>
    <col min="317" max="317" width="10.44140625" hidden="1" customWidth="1" outlineLevel="1"/>
    <col min="318" max="318" width="10.44140625" customWidth="1" outlineLevel="1"/>
    <col min="319" max="319" width="10.44140625" customWidth="1"/>
    <col min="320" max="320" width="14" customWidth="1"/>
    <col min="321" max="329" width="10.44140625" customWidth="1"/>
    <col min="330" max="337" width="10.44140625" customWidth="1" outlineLevel="1"/>
    <col min="338" max="338" width="10.44140625" hidden="1" customWidth="1" outlineLevel="1"/>
    <col min="339" max="339" width="10.44140625" customWidth="1" outlineLevel="1"/>
  </cols>
  <sheetData>
    <row r="1" spans="1:255" ht="35.25" customHeight="1" x14ac:dyDescent="0.25"/>
    <row r="2" spans="1:255" x14ac:dyDescent="0.3">
      <c r="B2" s="2" t="s">
        <v>0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49</v>
      </c>
      <c r="AY2" s="2">
        <v>50</v>
      </c>
      <c r="AZ2" s="2">
        <v>51</v>
      </c>
      <c r="BA2" s="2">
        <v>52</v>
      </c>
      <c r="BB2" s="2">
        <v>53</v>
      </c>
      <c r="BC2" s="2">
        <v>54</v>
      </c>
      <c r="BD2" s="2">
        <v>55</v>
      </c>
      <c r="BE2" s="2">
        <v>56</v>
      </c>
      <c r="BF2" s="2">
        <v>57</v>
      </c>
      <c r="BG2" s="2">
        <v>58</v>
      </c>
      <c r="BH2" s="2">
        <v>59</v>
      </c>
      <c r="BI2" s="2">
        <v>60</v>
      </c>
      <c r="BJ2" s="2">
        <v>61</v>
      </c>
      <c r="BK2" s="2">
        <v>62</v>
      </c>
      <c r="BL2" s="2">
        <v>63</v>
      </c>
      <c r="BM2" s="2">
        <v>64</v>
      </c>
      <c r="BN2" s="2">
        <v>65</v>
      </c>
      <c r="BO2" s="2">
        <v>66</v>
      </c>
      <c r="BP2" s="2">
        <v>67</v>
      </c>
      <c r="BQ2" s="2">
        <v>68</v>
      </c>
      <c r="BR2" s="2">
        <v>69</v>
      </c>
      <c r="BS2" s="2">
        <v>70</v>
      </c>
      <c r="BT2" s="2">
        <v>71</v>
      </c>
      <c r="BU2" s="2">
        <v>72</v>
      </c>
      <c r="BV2" s="2">
        <v>73</v>
      </c>
      <c r="BW2" s="2">
        <v>74</v>
      </c>
      <c r="BX2" s="2">
        <v>75</v>
      </c>
      <c r="BY2" s="2">
        <v>76</v>
      </c>
      <c r="BZ2" s="2">
        <v>77</v>
      </c>
      <c r="CA2" s="2">
        <v>78</v>
      </c>
      <c r="CB2" s="2">
        <v>79</v>
      </c>
      <c r="CC2" s="2">
        <v>80</v>
      </c>
      <c r="CD2" s="2">
        <v>81</v>
      </c>
      <c r="CE2" s="2">
        <v>82</v>
      </c>
      <c r="CF2" s="2">
        <v>83</v>
      </c>
      <c r="CG2" s="2">
        <v>84</v>
      </c>
      <c r="CH2" s="2">
        <v>85</v>
      </c>
      <c r="CI2" s="2">
        <v>86</v>
      </c>
      <c r="CJ2" s="2">
        <v>87</v>
      </c>
      <c r="CK2" s="2">
        <v>88</v>
      </c>
      <c r="CL2" s="2">
        <v>89</v>
      </c>
      <c r="CM2" s="2">
        <v>90</v>
      </c>
      <c r="CN2" s="2">
        <v>91</v>
      </c>
      <c r="CO2" s="2">
        <v>92</v>
      </c>
      <c r="CP2" s="2">
        <v>93</v>
      </c>
      <c r="CQ2" s="2">
        <v>94</v>
      </c>
      <c r="CR2" s="2">
        <v>95</v>
      </c>
      <c r="CS2" s="2">
        <v>96</v>
      </c>
      <c r="CT2" s="2">
        <v>97</v>
      </c>
      <c r="CU2" s="2">
        <v>98</v>
      </c>
      <c r="CV2" s="2">
        <v>99</v>
      </c>
      <c r="CW2" s="2">
        <v>100</v>
      </c>
      <c r="CX2" s="2">
        <v>101</v>
      </c>
      <c r="CY2" s="2">
        <v>102</v>
      </c>
      <c r="CZ2" s="2">
        <v>103</v>
      </c>
      <c r="DA2" s="2">
        <v>104</v>
      </c>
      <c r="DB2" s="2">
        <v>105</v>
      </c>
      <c r="DC2" s="2">
        <v>106</v>
      </c>
      <c r="DD2" s="2">
        <v>107</v>
      </c>
      <c r="DE2" s="2">
        <v>108</v>
      </c>
      <c r="DF2" s="2">
        <v>109</v>
      </c>
      <c r="DG2" s="2">
        <v>110</v>
      </c>
      <c r="DH2" s="2">
        <v>111</v>
      </c>
      <c r="DI2" s="2">
        <v>112</v>
      </c>
      <c r="DJ2" s="2">
        <v>113</v>
      </c>
      <c r="DK2" s="2">
        <v>114</v>
      </c>
      <c r="DL2" s="2">
        <v>115</v>
      </c>
      <c r="DM2" s="2">
        <v>116</v>
      </c>
      <c r="DN2" s="2">
        <v>117</v>
      </c>
      <c r="DO2" s="2">
        <v>118</v>
      </c>
      <c r="DP2" s="2">
        <v>119</v>
      </c>
      <c r="DQ2" s="2">
        <v>120</v>
      </c>
      <c r="DR2" s="2">
        <v>121</v>
      </c>
      <c r="DS2" s="2">
        <v>122</v>
      </c>
      <c r="DT2" s="2">
        <v>123</v>
      </c>
      <c r="DU2" s="2">
        <v>124</v>
      </c>
      <c r="DV2" s="2">
        <v>125</v>
      </c>
      <c r="DW2" s="2">
        <v>126</v>
      </c>
      <c r="DX2" s="2">
        <v>127</v>
      </c>
      <c r="DY2" s="2">
        <v>128</v>
      </c>
      <c r="DZ2" s="2">
        <v>129</v>
      </c>
      <c r="EA2" s="2">
        <v>130</v>
      </c>
      <c r="EB2" s="2">
        <v>131</v>
      </c>
      <c r="EC2" s="2">
        <v>132</v>
      </c>
      <c r="ED2" s="2">
        <v>133</v>
      </c>
      <c r="EE2" s="2">
        <v>134</v>
      </c>
      <c r="EF2" s="2">
        <v>135</v>
      </c>
      <c r="EG2" s="2">
        <v>136</v>
      </c>
      <c r="EH2" s="2">
        <v>137</v>
      </c>
      <c r="EI2" s="2">
        <v>138</v>
      </c>
      <c r="EJ2" s="2">
        <v>139</v>
      </c>
      <c r="EK2" s="2">
        <v>140</v>
      </c>
      <c r="EL2" s="2">
        <v>141</v>
      </c>
      <c r="EM2" s="2">
        <v>142</v>
      </c>
      <c r="EN2" s="2">
        <v>143</v>
      </c>
      <c r="EO2" s="2">
        <v>144</v>
      </c>
      <c r="EP2" s="2">
        <v>145</v>
      </c>
      <c r="EQ2" s="2">
        <v>146</v>
      </c>
      <c r="ER2" s="2">
        <v>147</v>
      </c>
      <c r="ES2" s="2">
        <v>148</v>
      </c>
      <c r="ET2" s="2">
        <v>149</v>
      </c>
      <c r="EU2" s="2">
        <v>150</v>
      </c>
      <c r="EV2" s="2">
        <v>151</v>
      </c>
      <c r="EW2" s="2">
        <v>152</v>
      </c>
      <c r="EX2" s="2">
        <v>153</v>
      </c>
      <c r="EY2" s="2">
        <v>154</v>
      </c>
      <c r="EZ2" s="2">
        <v>155</v>
      </c>
      <c r="FA2" s="2">
        <v>156</v>
      </c>
      <c r="FB2" s="2">
        <v>157</v>
      </c>
      <c r="FC2" s="2">
        <v>158</v>
      </c>
      <c r="FD2" s="2">
        <v>159</v>
      </c>
      <c r="FE2" s="2">
        <v>160</v>
      </c>
      <c r="FF2" s="2">
        <v>161</v>
      </c>
      <c r="FG2" s="2">
        <v>162</v>
      </c>
      <c r="FH2" s="2">
        <v>163</v>
      </c>
      <c r="FI2" s="2">
        <v>164</v>
      </c>
      <c r="FJ2" s="2">
        <v>165</v>
      </c>
      <c r="FK2" s="2">
        <v>166</v>
      </c>
      <c r="FL2" s="2">
        <v>167</v>
      </c>
      <c r="FM2" s="2">
        <v>168</v>
      </c>
      <c r="FN2" s="2">
        <v>169</v>
      </c>
      <c r="FO2" s="2">
        <v>170</v>
      </c>
      <c r="FP2" s="2">
        <v>171</v>
      </c>
      <c r="FQ2" s="2">
        <v>172</v>
      </c>
      <c r="FR2" s="2">
        <v>173</v>
      </c>
      <c r="FS2" s="2">
        <v>174</v>
      </c>
      <c r="FT2" s="2">
        <v>175</v>
      </c>
      <c r="FU2" s="2">
        <v>176</v>
      </c>
      <c r="FV2" s="2">
        <v>177</v>
      </c>
      <c r="FW2" s="2">
        <v>178</v>
      </c>
      <c r="FX2" s="2">
        <v>179</v>
      </c>
      <c r="FY2" s="2">
        <v>180</v>
      </c>
      <c r="FZ2" s="2">
        <v>181</v>
      </c>
      <c r="GA2" s="2">
        <v>182</v>
      </c>
      <c r="GB2" s="2">
        <v>183</v>
      </c>
      <c r="GC2" s="2">
        <v>184</v>
      </c>
      <c r="GD2" s="2">
        <v>185</v>
      </c>
      <c r="GE2" s="2">
        <v>186</v>
      </c>
      <c r="GF2" s="2">
        <v>187</v>
      </c>
      <c r="GG2" s="2">
        <v>188</v>
      </c>
      <c r="GH2" s="2">
        <v>189</v>
      </c>
      <c r="GI2" s="2">
        <v>190</v>
      </c>
      <c r="GJ2" s="2">
        <v>191</v>
      </c>
      <c r="GK2" s="2">
        <v>192</v>
      </c>
      <c r="GL2" s="2">
        <v>193</v>
      </c>
      <c r="GM2" s="2">
        <v>194</v>
      </c>
      <c r="GN2" s="2">
        <v>195</v>
      </c>
      <c r="GO2" s="2">
        <v>196</v>
      </c>
      <c r="GP2" s="2">
        <v>197</v>
      </c>
      <c r="GQ2" s="2">
        <v>198</v>
      </c>
      <c r="GR2" s="2">
        <v>199</v>
      </c>
      <c r="GS2" s="2">
        <v>200</v>
      </c>
      <c r="GT2" s="2">
        <v>201</v>
      </c>
      <c r="GU2" s="2">
        <v>202</v>
      </c>
      <c r="GV2" s="2">
        <v>203</v>
      </c>
      <c r="GW2" s="2">
        <v>204</v>
      </c>
      <c r="GX2" s="2">
        <v>205</v>
      </c>
      <c r="GY2" s="2">
        <v>206</v>
      </c>
      <c r="GZ2" s="2">
        <v>207</v>
      </c>
      <c r="HA2" s="2">
        <v>208</v>
      </c>
      <c r="HB2" s="2">
        <v>209</v>
      </c>
      <c r="HC2" s="2">
        <v>210</v>
      </c>
      <c r="HD2" s="2">
        <v>211</v>
      </c>
      <c r="HE2" s="2">
        <v>212</v>
      </c>
      <c r="HF2" s="2">
        <v>213</v>
      </c>
      <c r="HG2" s="2">
        <v>214</v>
      </c>
      <c r="HH2" s="2">
        <v>215</v>
      </c>
      <c r="HI2" s="2">
        <v>216</v>
      </c>
      <c r="HJ2" s="2">
        <v>217</v>
      </c>
      <c r="HK2" s="2">
        <v>218</v>
      </c>
      <c r="HL2" s="2">
        <v>219</v>
      </c>
      <c r="HM2" s="2">
        <v>220</v>
      </c>
      <c r="HN2" s="2">
        <v>221</v>
      </c>
      <c r="HO2" s="2">
        <v>222</v>
      </c>
      <c r="HP2" s="2">
        <v>223</v>
      </c>
      <c r="HQ2" s="2">
        <v>224</v>
      </c>
      <c r="HR2" s="2">
        <v>225</v>
      </c>
      <c r="HS2" s="2">
        <v>226</v>
      </c>
      <c r="HT2" s="2">
        <v>227</v>
      </c>
      <c r="HU2" s="2">
        <v>228</v>
      </c>
      <c r="HV2" s="2">
        <v>229</v>
      </c>
      <c r="HW2" s="2">
        <v>230</v>
      </c>
      <c r="HX2" s="2">
        <v>231</v>
      </c>
      <c r="HY2" s="2">
        <v>232</v>
      </c>
      <c r="HZ2" s="2">
        <v>233</v>
      </c>
      <c r="IA2" s="2">
        <v>234</v>
      </c>
      <c r="IB2" s="2">
        <v>235</v>
      </c>
      <c r="IC2" s="2">
        <v>236</v>
      </c>
      <c r="ID2" s="2">
        <v>237</v>
      </c>
      <c r="IE2" s="2">
        <v>238</v>
      </c>
      <c r="IF2" s="2">
        <v>239</v>
      </c>
      <c r="IG2" s="2">
        <v>240</v>
      </c>
      <c r="IH2" s="2">
        <v>241</v>
      </c>
      <c r="II2" s="2">
        <v>242</v>
      </c>
      <c r="IJ2" s="2">
        <v>243</v>
      </c>
      <c r="IK2" s="2">
        <v>244</v>
      </c>
      <c r="IL2" s="2">
        <v>245</v>
      </c>
      <c r="IM2" s="2">
        <v>246</v>
      </c>
      <c r="IN2" s="2">
        <v>247</v>
      </c>
      <c r="IO2" s="2">
        <v>248</v>
      </c>
      <c r="IP2" s="2">
        <v>249</v>
      </c>
      <c r="IQ2" s="2">
        <v>250</v>
      </c>
      <c r="IR2" s="2">
        <v>251</v>
      </c>
      <c r="IS2" s="2">
        <v>252</v>
      </c>
      <c r="IT2" s="2">
        <v>253</v>
      </c>
      <c r="IU2" s="2">
        <v>254</v>
      </c>
    </row>
    <row r="3" spans="1:255" x14ac:dyDescent="0.3">
      <c r="B3" s="2" t="s">
        <v>1</v>
      </c>
      <c r="G3" s="77" t="s">
        <v>16</v>
      </c>
      <c r="H3" s="78"/>
      <c r="I3" s="78"/>
      <c r="J3" s="78"/>
      <c r="K3" s="78"/>
      <c r="L3" s="78"/>
      <c r="M3" s="79"/>
      <c r="W3" s="5"/>
      <c r="X3" s="5"/>
      <c r="AB3" s="53"/>
      <c r="AC3" s="54"/>
      <c r="AD3" s="54"/>
      <c r="AE3" s="54"/>
      <c r="AF3" s="54"/>
      <c r="AG3" s="54"/>
      <c r="AH3" s="54"/>
      <c r="AI3" s="53"/>
      <c r="AW3" s="53"/>
      <c r="AX3" s="54"/>
      <c r="AY3" s="54"/>
      <c r="AZ3" s="54"/>
      <c r="BA3" s="54"/>
      <c r="BB3" s="54"/>
      <c r="BC3" s="55"/>
      <c r="BR3" s="53"/>
      <c r="BS3" s="54"/>
      <c r="BT3" s="54"/>
      <c r="BU3" s="54"/>
      <c r="BV3" s="54"/>
      <c r="BW3" s="54"/>
      <c r="BX3" s="55"/>
      <c r="CM3" s="53"/>
      <c r="CN3" s="54"/>
      <c r="CO3" s="54"/>
      <c r="CP3" s="54"/>
      <c r="CQ3" s="54"/>
      <c r="CR3" s="54"/>
      <c r="CS3" s="55"/>
      <c r="DH3" s="53"/>
      <c r="DI3" s="54"/>
      <c r="DJ3" s="54"/>
      <c r="DK3" s="54"/>
      <c r="DL3" s="54"/>
      <c r="DM3" s="54"/>
      <c r="DN3" s="55"/>
      <c r="EC3" s="53"/>
      <c r="ED3" s="54"/>
      <c r="EE3" s="54"/>
      <c r="EF3" s="54"/>
      <c r="EG3" s="54"/>
      <c r="EH3" s="54"/>
      <c r="EI3" s="55"/>
      <c r="EX3" s="53"/>
      <c r="EY3" s="54"/>
      <c r="EZ3" s="54"/>
      <c r="FA3" s="54"/>
      <c r="FB3" s="54"/>
      <c r="FC3" s="54"/>
      <c r="FD3" s="55"/>
      <c r="FS3" s="53"/>
      <c r="FT3" s="54"/>
      <c r="FU3" s="54"/>
      <c r="FV3" s="54"/>
      <c r="FW3" s="54"/>
      <c r="FX3" s="54"/>
      <c r="FY3" s="55"/>
      <c r="GN3" s="53"/>
      <c r="GO3" s="54"/>
      <c r="GP3" s="54"/>
      <c r="GQ3" s="54"/>
      <c r="GR3" s="54"/>
      <c r="GS3" s="54"/>
      <c r="GT3" s="55"/>
      <c r="HI3" s="53"/>
      <c r="HJ3" s="54"/>
      <c r="HK3" s="54"/>
      <c r="HL3" s="54"/>
      <c r="HM3" s="54"/>
      <c r="HN3" s="54"/>
      <c r="HO3" s="55"/>
      <c r="ID3" s="53"/>
      <c r="IE3" s="54"/>
      <c r="IF3" s="54"/>
      <c r="IG3" s="54"/>
      <c r="IH3" s="54"/>
      <c r="II3" s="54"/>
      <c r="IJ3" s="55"/>
    </row>
    <row r="4" spans="1:255" ht="39" customHeight="1" x14ac:dyDescent="0.3">
      <c r="A4" s="80" t="s">
        <v>18</v>
      </c>
      <c r="B4" s="71" t="s">
        <v>15</v>
      </c>
      <c r="C4" s="73" t="s">
        <v>2</v>
      </c>
      <c r="D4" s="90" t="str">
        <f>CONCATENATE("Остатки на ",TEXT(G4,"ДД.ММ.ГГГГ"))</f>
        <v>Остатки на 01.12.2011</v>
      </c>
      <c r="E4" s="67" t="str">
        <f>CONCATENATE("Остатки оптимальные на ",TEXT(G4,"ДД.ММ.ГГГГ"))</f>
        <v>Остатки оптимальные на 01.12.2011</v>
      </c>
      <c r="F4" s="81" t="s">
        <v>3</v>
      </c>
      <c r="G4" s="83">
        <v>40878</v>
      </c>
      <c r="H4" s="84"/>
      <c r="I4" s="84"/>
      <c r="J4" s="84"/>
      <c r="K4" s="84"/>
      <c r="L4" s="84"/>
      <c r="M4" s="85"/>
      <c r="N4" s="86" t="s">
        <v>4</v>
      </c>
      <c r="O4" s="75" t="s">
        <v>37</v>
      </c>
      <c r="P4" s="75" t="s">
        <v>38</v>
      </c>
      <c r="Q4" s="75" t="s">
        <v>39</v>
      </c>
      <c r="R4" s="75" t="s">
        <v>40</v>
      </c>
      <c r="S4" s="75" t="s">
        <v>41</v>
      </c>
      <c r="T4" s="75" t="s">
        <v>33</v>
      </c>
      <c r="U4" s="75" t="s">
        <v>34</v>
      </c>
      <c r="V4" s="75" t="s">
        <v>35</v>
      </c>
      <c r="W4" s="75" t="s">
        <v>36</v>
      </c>
      <c r="X4" s="65" t="s">
        <v>5</v>
      </c>
      <c r="Y4" s="88" t="str">
        <f>CONCATENATE("Остатки на ",TEXT(AB4,"ДД.ММ.ГГГГ"))</f>
        <v>Остатки на 01.01.2012</v>
      </c>
      <c r="Z4" s="67" t="str">
        <f>CONCATENATE("Остатки оптимальные на ",TEXT(AB4,"ДД.ММ.ГГГГ"))</f>
        <v>Остатки оптимальные на 01.01.2012</v>
      </c>
      <c r="AA4" s="81" t="s">
        <v>3</v>
      </c>
      <c r="AB4" s="83">
        <v>40909</v>
      </c>
      <c r="AC4" s="84"/>
      <c r="AD4" s="84"/>
      <c r="AE4" s="84"/>
      <c r="AF4" s="84"/>
      <c r="AG4" s="84"/>
      <c r="AH4" s="85"/>
      <c r="AI4" s="86" t="s">
        <v>4</v>
      </c>
      <c r="AJ4" s="75" t="s">
        <v>25</v>
      </c>
      <c r="AK4" s="75" t="s">
        <v>26</v>
      </c>
      <c r="AL4" s="75" t="s">
        <v>32</v>
      </c>
      <c r="AM4" s="75" t="s">
        <v>27</v>
      </c>
      <c r="AN4" s="75" t="s">
        <v>17</v>
      </c>
      <c r="AO4" s="75" t="s">
        <v>28</v>
      </c>
      <c r="AP4" s="75" t="s">
        <v>29</v>
      </c>
      <c r="AQ4" s="75" t="s">
        <v>30</v>
      </c>
      <c r="AR4" s="75" t="s">
        <v>31</v>
      </c>
      <c r="AS4" s="65" t="s">
        <v>5</v>
      </c>
      <c r="AT4" s="88" t="str">
        <f>CONCATENATE("Остатки на ",TEXT(AW4,"ДД.ММ.ГГГГ"))</f>
        <v>Остатки на 01.02.2012</v>
      </c>
      <c r="AU4" s="67" t="str">
        <f>CONCATENATE("Остатки оптимальные на ",TEXT(AW4,"ДД.ММ.ГГГГ"))</f>
        <v>Остатки оптимальные на 01.02.2012</v>
      </c>
      <c r="AV4" s="81" t="s">
        <v>3</v>
      </c>
      <c r="AW4" s="83">
        <v>40940</v>
      </c>
      <c r="AX4" s="84"/>
      <c r="AY4" s="84"/>
      <c r="AZ4" s="84"/>
      <c r="BA4" s="84"/>
      <c r="BB4" s="84"/>
      <c r="BC4" s="85"/>
      <c r="BD4" s="86" t="s">
        <v>4</v>
      </c>
      <c r="BE4" s="69"/>
      <c r="BF4" s="69"/>
      <c r="BG4" s="69"/>
      <c r="BH4" s="69"/>
      <c r="BI4" s="69"/>
      <c r="BJ4" s="69"/>
      <c r="BK4" s="69"/>
      <c r="BL4" s="65"/>
      <c r="BM4" s="65"/>
      <c r="BN4" s="65" t="s">
        <v>5</v>
      </c>
      <c r="BO4" s="88" t="str">
        <f>CONCATENATE("Остатки на ",TEXT(BR4,"ДД.ММ.ГГГГ"))</f>
        <v>Остатки на 02.03.2012</v>
      </c>
      <c r="BP4" s="67" t="str">
        <f>CONCATENATE("Остатки оптимальные на ",TEXT(BR4,"ДД.ММ.ГГГГ"))</f>
        <v>Остатки оптимальные на 02.03.2012</v>
      </c>
      <c r="BQ4" s="81" t="s">
        <v>3</v>
      </c>
      <c r="BR4" s="83">
        <v>40970</v>
      </c>
      <c r="BS4" s="84"/>
      <c r="BT4" s="84"/>
      <c r="BU4" s="84"/>
      <c r="BV4" s="84"/>
      <c r="BW4" s="84"/>
      <c r="BX4" s="85"/>
      <c r="BY4" s="86" t="s">
        <v>4</v>
      </c>
      <c r="BZ4" s="69"/>
      <c r="CA4" s="69"/>
      <c r="CB4" s="69"/>
      <c r="CC4" s="69"/>
      <c r="CD4" s="69"/>
      <c r="CE4" s="69"/>
      <c r="CF4" s="69"/>
      <c r="CG4" s="65"/>
      <c r="CH4" s="65"/>
      <c r="CI4" s="65" t="s">
        <v>5</v>
      </c>
      <c r="CJ4" s="88" t="str">
        <f>CONCATENATE("Остатки на ",TEXT(CM4,"ДД.ММ.ГГГГ"))</f>
        <v>Остатки на 01.04.2012</v>
      </c>
      <c r="CK4" s="67" t="str">
        <f>CONCATENATE("Остатки оптимальные на ",TEXT(CM4,"ДД.ММ.ГГГГ"))</f>
        <v>Остатки оптимальные на 01.04.2012</v>
      </c>
      <c r="CL4" s="81" t="s">
        <v>3</v>
      </c>
      <c r="CM4" s="83">
        <v>41000</v>
      </c>
      <c r="CN4" s="84"/>
      <c r="CO4" s="84"/>
      <c r="CP4" s="84"/>
      <c r="CQ4" s="84"/>
      <c r="CR4" s="84"/>
      <c r="CS4" s="85"/>
      <c r="CT4" s="86" t="s">
        <v>4</v>
      </c>
      <c r="CU4" s="69"/>
      <c r="CV4" s="69"/>
      <c r="CW4" s="69"/>
      <c r="CX4" s="69"/>
      <c r="CY4" s="69"/>
      <c r="CZ4" s="69"/>
      <c r="DA4" s="69"/>
      <c r="DB4" s="65"/>
      <c r="DC4" s="65"/>
      <c r="DD4" s="65" t="s">
        <v>5</v>
      </c>
      <c r="DE4" s="88" t="str">
        <f>CONCATENATE("Остатки на ",TEXT(DH4,"ДД.ММ.ГГГГ"))</f>
        <v>Остатки на 01.05.2012</v>
      </c>
      <c r="DF4" s="67" t="str">
        <f>CONCATENATE("Остатки оптимальные на ",TEXT(DH4,"ДД.ММ.ГГГГ"))</f>
        <v>Остатки оптимальные на 01.05.2012</v>
      </c>
      <c r="DG4" s="81" t="s">
        <v>3</v>
      </c>
      <c r="DH4" s="83">
        <v>41030</v>
      </c>
      <c r="DI4" s="84"/>
      <c r="DJ4" s="84"/>
      <c r="DK4" s="84"/>
      <c r="DL4" s="84"/>
      <c r="DM4" s="84"/>
      <c r="DN4" s="85"/>
      <c r="DO4" s="86" t="s">
        <v>4</v>
      </c>
      <c r="DP4" s="69"/>
      <c r="DQ4" s="69"/>
      <c r="DR4" s="69"/>
      <c r="DS4" s="69"/>
      <c r="DT4" s="69"/>
      <c r="DU4" s="69"/>
      <c r="DV4" s="69"/>
      <c r="DW4" s="65"/>
      <c r="DX4" s="65"/>
      <c r="DY4" s="65" t="s">
        <v>5</v>
      </c>
      <c r="DZ4" s="88" t="str">
        <f>CONCATENATE("Остатки на ",TEXT(EC4,"ДД.ММ.ГГГГ"))</f>
        <v>Остатки на 01.06.2012</v>
      </c>
      <c r="EA4" s="67" t="str">
        <f>CONCATENATE("Остатки оптимальные на ",TEXT(EC4,"ДД.ММ.ГГГГ"))</f>
        <v>Остатки оптимальные на 01.06.2012</v>
      </c>
      <c r="EB4" s="81" t="s">
        <v>3</v>
      </c>
      <c r="EC4" s="83">
        <v>41061</v>
      </c>
      <c r="ED4" s="84"/>
      <c r="EE4" s="84"/>
      <c r="EF4" s="84"/>
      <c r="EG4" s="84"/>
      <c r="EH4" s="84"/>
      <c r="EI4" s="85"/>
      <c r="EJ4" s="86" t="s">
        <v>4</v>
      </c>
      <c r="EK4" s="69"/>
      <c r="EL4" s="69"/>
      <c r="EM4" s="69"/>
      <c r="EN4" s="69"/>
      <c r="EO4" s="69"/>
      <c r="EP4" s="69"/>
      <c r="EQ4" s="69"/>
      <c r="ER4" s="65"/>
      <c r="ES4" s="65"/>
      <c r="ET4" s="65" t="s">
        <v>5</v>
      </c>
      <c r="EU4" s="88" t="str">
        <f>CONCATENATE("Остатки на ",TEXT(EX4,"ДД.ММ.ГГГГ"))</f>
        <v>Остатки на 01.07.2012</v>
      </c>
      <c r="EV4" s="67" t="str">
        <f>CONCATENATE("Остатки оптимальные на ",TEXT(EX4,"ДД.ММ.ГГГГ"))</f>
        <v>Остатки оптимальные на 01.07.2012</v>
      </c>
      <c r="EW4" s="81" t="s">
        <v>3</v>
      </c>
      <c r="EX4" s="83">
        <v>41091</v>
      </c>
      <c r="EY4" s="84"/>
      <c r="EZ4" s="84"/>
      <c r="FA4" s="84"/>
      <c r="FB4" s="84"/>
      <c r="FC4" s="84"/>
      <c r="FD4" s="85"/>
      <c r="FE4" s="86" t="s">
        <v>4</v>
      </c>
      <c r="FF4" s="69"/>
      <c r="FG4" s="69"/>
      <c r="FH4" s="69"/>
      <c r="FI4" s="69"/>
      <c r="FJ4" s="69"/>
      <c r="FK4" s="69"/>
      <c r="FL4" s="69"/>
      <c r="FM4" s="65"/>
      <c r="FN4" s="65"/>
      <c r="FO4" s="65" t="s">
        <v>5</v>
      </c>
      <c r="FP4" s="88" t="str">
        <f>CONCATENATE("Остатки на ",TEXT(FS4,"ДД.ММ.ГГГГ"))</f>
        <v>Остатки на 01.08.2012</v>
      </c>
      <c r="FQ4" s="67" t="str">
        <f>CONCATENATE("Остатки оптимальные на ",TEXT(FS4,"ДД.ММ.ГГГГ"))</f>
        <v>Остатки оптимальные на 01.08.2012</v>
      </c>
      <c r="FR4" s="81" t="s">
        <v>3</v>
      </c>
      <c r="FS4" s="83">
        <v>41122</v>
      </c>
      <c r="FT4" s="84"/>
      <c r="FU4" s="84"/>
      <c r="FV4" s="84"/>
      <c r="FW4" s="84"/>
      <c r="FX4" s="84"/>
      <c r="FY4" s="85"/>
      <c r="FZ4" s="86" t="s">
        <v>4</v>
      </c>
      <c r="GA4" s="69"/>
      <c r="GB4" s="69"/>
      <c r="GC4" s="69"/>
      <c r="GD4" s="69"/>
      <c r="GE4" s="69"/>
      <c r="GF4" s="69"/>
      <c r="GG4" s="69"/>
      <c r="GH4" s="65"/>
      <c r="GI4" s="65"/>
      <c r="GJ4" s="65" t="s">
        <v>5</v>
      </c>
      <c r="GK4" s="88" t="str">
        <f>CONCATENATE("Остатки на ",TEXT(GN4,"ДД.ММ.ГГГГ"))</f>
        <v>Остатки на 01.09.2012</v>
      </c>
      <c r="GL4" s="67" t="str">
        <f>CONCATENATE("Остатки оптимальные на ",TEXT(GN4,"ДД.ММ.ГГГГ"))</f>
        <v>Остатки оптимальные на 01.09.2012</v>
      </c>
      <c r="GM4" s="81" t="s">
        <v>3</v>
      </c>
      <c r="GN4" s="83">
        <v>41153</v>
      </c>
      <c r="GO4" s="84"/>
      <c r="GP4" s="84"/>
      <c r="GQ4" s="84"/>
      <c r="GR4" s="84"/>
      <c r="GS4" s="84"/>
      <c r="GT4" s="85"/>
      <c r="GU4" s="86" t="s">
        <v>4</v>
      </c>
      <c r="GV4" s="69"/>
      <c r="GW4" s="69"/>
      <c r="GX4" s="69"/>
      <c r="GY4" s="69"/>
      <c r="GZ4" s="69"/>
      <c r="HA4" s="69"/>
      <c r="HB4" s="69"/>
      <c r="HC4" s="65"/>
      <c r="HD4" s="65"/>
      <c r="HE4" s="65" t="s">
        <v>5</v>
      </c>
      <c r="HF4" s="88" t="str">
        <f>CONCATENATE("Остатки на ",TEXT(HI4,"ДД.ММ.ГГГГ"))</f>
        <v>Остатки на 01.10.2012</v>
      </c>
      <c r="HG4" s="67" t="str">
        <f>CONCATENATE("Остатки оптимальные на ",TEXT(HI4,"ДД.ММ.ГГГГ"))</f>
        <v>Остатки оптимальные на 01.10.2012</v>
      </c>
      <c r="HH4" s="81" t="s">
        <v>3</v>
      </c>
      <c r="HI4" s="83">
        <v>41183</v>
      </c>
      <c r="HJ4" s="84"/>
      <c r="HK4" s="84"/>
      <c r="HL4" s="84"/>
      <c r="HM4" s="84"/>
      <c r="HN4" s="84"/>
      <c r="HO4" s="85"/>
      <c r="HP4" s="86" t="s">
        <v>4</v>
      </c>
      <c r="HQ4" s="69"/>
      <c r="HR4" s="69"/>
      <c r="HS4" s="69"/>
      <c r="HT4" s="69"/>
      <c r="HU4" s="69"/>
      <c r="HV4" s="69"/>
      <c r="HW4" s="69"/>
      <c r="HX4" s="65"/>
      <c r="HY4" s="65"/>
      <c r="HZ4" s="65" t="s">
        <v>5</v>
      </c>
      <c r="IA4" s="88" t="str">
        <f>CONCATENATE("Остатки на ",TEXT(ID4,"ДД.ММ.ГГГГ"))</f>
        <v>Остатки на 01.11.2012</v>
      </c>
      <c r="IB4" s="67" t="str">
        <f>CONCATENATE("Остатки оптимальные на ",TEXT(ID4,"ДД.ММ.ГГГГ"))</f>
        <v>Остатки оптимальные на 01.11.2012</v>
      </c>
      <c r="IC4" s="81" t="s">
        <v>3</v>
      </c>
      <c r="ID4" s="83">
        <v>41214</v>
      </c>
      <c r="IE4" s="84"/>
      <c r="IF4" s="84"/>
      <c r="IG4" s="84"/>
      <c r="IH4" s="84"/>
      <c r="II4" s="84"/>
      <c r="IJ4" s="85"/>
      <c r="IK4" s="86" t="s">
        <v>4</v>
      </c>
      <c r="IL4" s="69"/>
      <c r="IM4" s="69"/>
      <c r="IN4" s="69"/>
      <c r="IO4" s="69"/>
      <c r="IP4" s="69"/>
      <c r="IQ4" s="69"/>
      <c r="IR4" s="69"/>
      <c r="IS4" s="65"/>
      <c r="IT4" s="65"/>
      <c r="IU4" s="65" t="s">
        <v>5</v>
      </c>
    </row>
    <row r="5" spans="1:255" ht="25.5" customHeight="1" thickBot="1" x14ac:dyDescent="0.35">
      <c r="A5" s="80"/>
      <c r="B5" s="72"/>
      <c r="C5" s="74"/>
      <c r="D5" s="91"/>
      <c r="E5" s="68"/>
      <c r="F5" s="82"/>
      <c r="G5" s="43" t="s">
        <v>6</v>
      </c>
      <c r="H5" s="6" t="s">
        <v>7</v>
      </c>
      <c r="I5" s="6" t="s">
        <v>8</v>
      </c>
      <c r="J5" s="7" t="s">
        <v>9</v>
      </c>
      <c r="K5" s="6" t="s">
        <v>10</v>
      </c>
      <c r="L5" s="6" t="s">
        <v>11</v>
      </c>
      <c r="M5" s="44" t="s">
        <v>12</v>
      </c>
      <c r="N5" s="87"/>
      <c r="O5" s="76"/>
      <c r="P5" s="76"/>
      <c r="Q5" s="76"/>
      <c r="R5" s="76"/>
      <c r="S5" s="76"/>
      <c r="T5" s="76"/>
      <c r="U5" s="76"/>
      <c r="V5" s="76"/>
      <c r="W5" s="76"/>
      <c r="X5" s="66"/>
      <c r="Y5" s="89"/>
      <c r="Z5" s="68"/>
      <c r="AA5" s="82"/>
      <c r="AB5" s="43" t="s">
        <v>6</v>
      </c>
      <c r="AC5" s="6" t="s">
        <v>7</v>
      </c>
      <c r="AD5" s="6" t="s">
        <v>8</v>
      </c>
      <c r="AE5" s="7" t="s">
        <v>9</v>
      </c>
      <c r="AF5" s="6" t="s">
        <v>10</v>
      </c>
      <c r="AG5" s="6" t="s">
        <v>11</v>
      </c>
      <c r="AH5" s="56" t="s">
        <v>12</v>
      </c>
      <c r="AI5" s="87"/>
      <c r="AJ5" s="76"/>
      <c r="AK5" s="76"/>
      <c r="AL5" s="76"/>
      <c r="AM5" s="76"/>
      <c r="AN5" s="76"/>
      <c r="AO5" s="76"/>
      <c r="AP5" s="76"/>
      <c r="AQ5" s="76"/>
      <c r="AR5" s="76"/>
      <c r="AS5" s="66"/>
      <c r="AT5" s="89"/>
      <c r="AU5" s="68"/>
      <c r="AV5" s="82"/>
      <c r="AW5" s="43" t="s">
        <v>6</v>
      </c>
      <c r="AX5" s="6" t="s">
        <v>7</v>
      </c>
      <c r="AY5" s="6" t="s">
        <v>8</v>
      </c>
      <c r="AZ5" s="7" t="s">
        <v>9</v>
      </c>
      <c r="BA5" s="6" t="s">
        <v>10</v>
      </c>
      <c r="BB5" s="6" t="s">
        <v>11</v>
      </c>
      <c r="BC5" s="44" t="s">
        <v>12</v>
      </c>
      <c r="BD5" s="87"/>
      <c r="BE5" s="70"/>
      <c r="BF5" s="70"/>
      <c r="BG5" s="70"/>
      <c r="BH5" s="70"/>
      <c r="BI5" s="70"/>
      <c r="BJ5" s="70"/>
      <c r="BK5" s="70"/>
      <c r="BL5" s="66"/>
      <c r="BM5" s="66"/>
      <c r="BN5" s="66"/>
      <c r="BO5" s="89"/>
      <c r="BP5" s="68"/>
      <c r="BQ5" s="82"/>
      <c r="BR5" s="43" t="s">
        <v>6</v>
      </c>
      <c r="BS5" s="6" t="s">
        <v>7</v>
      </c>
      <c r="BT5" s="6" t="s">
        <v>8</v>
      </c>
      <c r="BU5" s="7" t="s">
        <v>9</v>
      </c>
      <c r="BV5" s="6" t="s">
        <v>10</v>
      </c>
      <c r="BW5" s="6" t="s">
        <v>11</v>
      </c>
      <c r="BX5" s="44" t="s">
        <v>12</v>
      </c>
      <c r="BY5" s="87"/>
      <c r="BZ5" s="70"/>
      <c r="CA5" s="70"/>
      <c r="CB5" s="70"/>
      <c r="CC5" s="70"/>
      <c r="CD5" s="70"/>
      <c r="CE5" s="70"/>
      <c r="CF5" s="70"/>
      <c r="CG5" s="66"/>
      <c r="CH5" s="66"/>
      <c r="CI5" s="66"/>
      <c r="CJ5" s="89"/>
      <c r="CK5" s="68"/>
      <c r="CL5" s="82"/>
      <c r="CM5" s="43" t="s">
        <v>6</v>
      </c>
      <c r="CN5" s="6" t="s">
        <v>7</v>
      </c>
      <c r="CO5" s="6" t="s">
        <v>8</v>
      </c>
      <c r="CP5" s="7" t="s">
        <v>9</v>
      </c>
      <c r="CQ5" s="6" t="s">
        <v>10</v>
      </c>
      <c r="CR5" s="6" t="s">
        <v>11</v>
      </c>
      <c r="CS5" s="44" t="s">
        <v>12</v>
      </c>
      <c r="CT5" s="87"/>
      <c r="CU5" s="70"/>
      <c r="CV5" s="70"/>
      <c r="CW5" s="70"/>
      <c r="CX5" s="70"/>
      <c r="CY5" s="70"/>
      <c r="CZ5" s="70"/>
      <c r="DA5" s="70"/>
      <c r="DB5" s="66"/>
      <c r="DC5" s="66"/>
      <c r="DD5" s="66"/>
      <c r="DE5" s="89"/>
      <c r="DF5" s="68"/>
      <c r="DG5" s="82"/>
      <c r="DH5" s="43" t="s">
        <v>6</v>
      </c>
      <c r="DI5" s="6" t="s">
        <v>7</v>
      </c>
      <c r="DJ5" s="6" t="s">
        <v>8</v>
      </c>
      <c r="DK5" s="7" t="s">
        <v>9</v>
      </c>
      <c r="DL5" s="6" t="s">
        <v>10</v>
      </c>
      <c r="DM5" s="6" t="s">
        <v>11</v>
      </c>
      <c r="DN5" s="44" t="s">
        <v>12</v>
      </c>
      <c r="DO5" s="87"/>
      <c r="DP5" s="70"/>
      <c r="DQ5" s="70"/>
      <c r="DR5" s="70"/>
      <c r="DS5" s="70"/>
      <c r="DT5" s="70"/>
      <c r="DU5" s="70"/>
      <c r="DV5" s="70"/>
      <c r="DW5" s="66"/>
      <c r="DX5" s="66"/>
      <c r="DY5" s="66"/>
      <c r="DZ5" s="89"/>
      <c r="EA5" s="68"/>
      <c r="EB5" s="82"/>
      <c r="EC5" s="43" t="s">
        <v>6</v>
      </c>
      <c r="ED5" s="6" t="s">
        <v>7</v>
      </c>
      <c r="EE5" s="6" t="s">
        <v>8</v>
      </c>
      <c r="EF5" s="7" t="s">
        <v>9</v>
      </c>
      <c r="EG5" s="6" t="s">
        <v>10</v>
      </c>
      <c r="EH5" s="6" t="s">
        <v>11</v>
      </c>
      <c r="EI5" s="44" t="s">
        <v>12</v>
      </c>
      <c r="EJ5" s="87"/>
      <c r="EK5" s="70"/>
      <c r="EL5" s="70"/>
      <c r="EM5" s="70"/>
      <c r="EN5" s="70"/>
      <c r="EO5" s="70"/>
      <c r="EP5" s="70"/>
      <c r="EQ5" s="70"/>
      <c r="ER5" s="66"/>
      <c r="ES5" s="66"/>
      <c r="ET5" s="66"/>
      <c r="EU5" s="89"/>
      <c r="EV5" s="68"/>
      <c r="EW5" s="82"/>
      <c r="EX5" s="43" t="s">
        <v>6</v>
      </c>
      <c r="EY5" s="6" t="s">
        <v>7</v>
      </c>
      <c r="EZ5" s="6" t="s">
        <v>8</v>
      </c>
      <c r="FA5" s="7" t="s">
        <v>9</v>
      </c>
      <c r="FB5" s="6" t="s">
        <v>10</v>
      </c>
      <c r="FC5" s="6" t="s">
        <v>11</v>
      </c>
      <c r="FD5" s="44" t="s">
        <v>12</v>
      </c>
      <c r="FE5" s="87"/>
      <c r="FF5" s="70"/>
      <c r="FG5" s="70"/>
      <c r="FH5" s="70"/>
      <c r="FI5" s="70"/>
      <c r="FJ5" s="70"/>
      <c r="FK5" s="70"/>
      <c r="FL5" s="70"/>
      <c r="FM5" s="66"/>
      <c r="FN5" s="66"/>
      <c r="FO5" s="66"/>
      <c r="FP5" s="89"/>
      <c r="FQ5" s="68"/>
      <c r="FR5" s="82"/>
      <c r="FS5" s="43" t="s">
        <v>6</v>
      </c>
      <c r="FT5" s="6" t="s">
        <v>7</v>
      </c>
      <c r="FU5" s="6" t="s">
        <v>8</v>
      </c>
      <c r="FV5" s="7" t="s">
        <v>9</v>
      </c>
      <c r="FW5" s="6" t="s">
        <v>10</v>
      </c>
      <c r="FX5" s="6" t="s">
        <v>11</v>
      </c>
      <c r="FY5" s="44" t="s">
        <v>12</v>
      </c>
      <c r="FZ5" s="87"/>
      <c r="GA5" s="70"/>
      <c r="GB5" s="70"/>
      <c r="GC5" s="70"/>
      <c r="GD5" s="70"/>
      <c r="GE5" s="70"/>
      <c r="GF5" s="70"/>
      <c r="GG5" s="70"/>
      <c r="GH5" s="66"/>
      <c r="GI5" s="66"/>
      <c r="GJ5" s="66"/>
      <c r="GK5" s="89"/>
      <c r="GL5" s="68"/>
      <c r="GM5" s="82"/>
      <c r="GN5" s="43" t="s">
        <v>6</v>
      </c>
      <c r="GO5" s="6" t="s">
        <v>7</v>
      </c>
      <c r="GP5" s="6" t="s">
        <v>8</v>
      </c>
      <c r="GQ5" s="7" t="s">
        <v>9</v>
      </c>
      <c r="GR5" s="6" t="s">
        <v>10</v>
      </c>
      <c r="GS5" s="6" t="s">
        <v>11</v>
      </c>
      <c r="GT5" s="44" t="s">
        <v>12</v>
      </c>
      <c r="GU5" s="87"/>
      <c r="GV5" s="70"/>
      <c r="GW5" s="70"/>
      <c r="GX5" s="70"/>
      <c r="GY5" s="70"/>
      <c r="GZ5" s="70"/>
      <c r="HA5" s="70"/>
      <c r="HB5" s="70"/>
      <c r="HC5" s="66"/>
      <c r="HD5" s="66"/>
      <c r="HE5" s="66"/>
      <c r="HF5" s="89"/>
      <c r="HG5" s="68"/>
      <c r="HH5" s="82"/>
      <c r="HI5" s="43" t="s">
        <v>6</v>
      </c>
      <c r="HJ5" s="6" t="s">
        <v>7</v>
      </c>
      <c r="HK5" s="6" t="s">
        <v>8</v>
      </c>
      <c r="HL5" s="7" t="s">
        <v>9</v>
      </c>
      <c r="HM5" s="6" t="s">
        <v>10</v>
      </c>
      <c r="HN5" s="6" t="s">
        <v>11</v>
      </c>
      <c r="HO5" s="44" t="s">
        <v>12</v>
      </c>
      <c r="HP5" s="87"/>
      <c r="HQ5" s="70"/>
      <c r="HR5" s="70"/>
      <c r="HS5" s="70"/>
      <c r="HT5" s="70"/>
      <c r="HU5" s="70"/>
      <c r="HV5" s="70"/>
      <c r="HW5" s="70"/>
      <c r="HX5" s="66"/>
      <c r="HY5" s="66"/>
      <c r="HZ5" s="66"/>
      <c r="IA5" s="89"/>
      <c r="IB5" s="68"/>
      <c r="IC5" s="82"/>
      <c r="ID5" s="43" t="s">
        <v>6</v>
      </c>
      <c r="IE5" s="6" t="s">
        <v>7</v>
      </c>
      <c r="IF5" s="6" t="s">
        <v>8</v>
      </c>
      <c r="IG5" s="7" t="s">
        <v>9</v>
      </c>
      <c r="IH5" s="6" t="s">
        <v>10</v>
      </c>
      <c r="II5" s="6" t="s">
        <v>11</v>
      </c>
      <c r="IJ5" s="44" t="s">
        <v>12</v>
      </c>
      <c r="IK5" s="87"/>
      <c r="IL5" s="70"/>
      <c r="IM5" s="70"/>
      <c r="IN5" s="70"/>
      <c r="IO5" s="70"/>
      <c r="IP5" s="70"/>
      <c r="IQ5" s="70"/>
      <c r="IR5" s="70"/>
      <c r="IS5" s="66"/>
      <c r="IT5" s="66"/>
      <c r="IU5" s="66"/>
    </row>
    <row r="6" spans="1:255" ht="15" outlineLevel="1" thickTop="1" x14ac:dyDescent="0.3">
      <c r="A6">
        <f>IF(OR(B6={"";"Итого, кор.";"Итого, тонн"}),"",MAX(A$1:A5)+1)</f>
        <v>1</v>
      </c>
      <c r="B6" s="12" t="s">
        <v>19</v>
      </c>
      <c r="C6" s="39">
        <v>2.7992250000000003E-2</v>
      </c>
      <c r="D6" s="13">
        <v>539</v>
      </c>
      <c r="E6" s="13">
        <v>793.5</v>
      </c>
      <c r="F6" s="14">
        <v>-254.5</v>
      </c>
      <c r="G6" s="45">
        <v>66</v>
      </c>
      <c r="H6" s="9">
        <v>130</v>
      </c>
      <c r="I6" s="9">
        <v>203</v>
      </c>
      <c r="J6" s="10"/>
      <c r="K6" s="9">
        <v>80</v>
      </c>
      <c r="L6" s="9">
        <v>30</v>
      </c>
      <c r="M6" s="46">
        <v>20</v>
      </c>
      <c r="N6" s="41">
        <f>SUM(G6:M6)-J6</f>
        <v>529</v>
      </c>
      <c r="O6" s="11"/>
      <c r="P6" s="11"/>
      <c r="Q6" s="11"/>
      <c r="R6" s="11"/>
      <c r="S6" s="11"/>
      <c r="T6" s="11"/>
      <c r="U6" s="11"/>
      <c r="V6" s="14"/>
      <c r="W6" s="14"/>
      <c r="X6" s="14"/>
      <c r="Y6" s="27">
        <f>D6-N6+SUM(O6:X6)</f>
        <v>10</v>
      </c>
      <c r="Z6" s="13">
        <f>N6+N6*20%</f>
        <v>634.79999999999995</v>
      </c>
      <c r="AA6" s="14">
        <f>Y6-Z6</f>
        <v>-624.79999999999995</v>
      </c>
      <c r="AB6" s="45">
        <v>33</v>
      </c>
      <c r="AC6" s="9">
        <v>120</v>
      </c>
      <c r="AD6" s="9">
        <v>121</v>
      </c>
      <c r="AE6" s="10">
        <v>142</v>
      </c>
      <c r="AF6" s="9">
        <v>200</v>
      </c>
      <c r="AG6" s="9">
        <v>50</v>
      </c>
      <c r="AH6" s="9"/>
      <c r="AI6" s="57">
        <f>SUM(AB6:AH6)-AE6</f>
        <v>524</v>
      </c>
      <c r="AJ6" s="41"/>
      <c r="AK6" s="11"/>
      <c r="AL6" s="11"/>
      <c r="AM6" s="11">
        <v>1469</v>
      </c>
      <c r="AN6" s="11"/>
      <c r="AO6" s="11"/>
      <c r="AP6" s="11"/>
      <c r="AQ6" s="14"/>
      <c r="AR6" s="14"/>
      <c r="AS6" s="14"/>
      <c r="AT6" s="27">
        <f>Y6-AI6+SUM(AJ6:AS6)</f>
        <v>955</v>
      </c>
      <c r="AU6" s="13">
        <f>AI6+AI6*20%</f>
        <v>628.79999999999995</v>
      </c>
      <c r="AV6" s="14">
        <f>AT6-AU6</f>
        <v>326.20000000000005</v>
      </c>
      <c r="AW6" s="45"/>
      <c r="AX6" s="9"/>
      <c r="AY6" s="9"/>
      <c r="AZ6" s="10"/>
      <c r="BA6" s="9"/>
      <c r="BB6" s="9"/>
      <c r="BC6" s="46"/>
      <c r="BD6" s="41">
        <f t="shared" ref="BD6:BD7" si="0">SUM(AW6:BC6)</f>
        <v>0</v>
      </c>
      <c r="BE6" s="11"/>
      <c r="BF6" s="11"/>
      <c r="BG6" s="11"/>
      <c r="BH6" s="11"/>
      <c r="BI6" s="11"/>
      <c r="BJ6" s="11"/>
      <c r="BK6" s="11"/>
      <c r="BL6" s="14"/>
      <c r="BM6" s="14"/>
      <c r="BN6" s="14"/>
      <c r="BO6" s="27">
        <f>AT6-BD6+SUM(BE6:BN6)</f>
        <v>955</v>
      </c>
      <c r="BP6" s="13">
        <f>BD6+BD6*20%</f>
        <v>0</v>
      </c>
      <c r="BQ6" s="14">
        <f>BO6-BP6</f>
        <v>955</v>
      </c>
      <c r="BR6" s="45"/>
      <c r="BS6" s="9"/>
      <c r="BT6" s="9"/>
      <c r="BU6" s="10"/>
      <c r="BV6" s="9"/>
      <c r="BW6" s="9"/>
      <c r="BX6" s="46"/>
      <c r="BY6" s="41">
        <f t="shared" ref="BY6:BY7" si="1">SUM(BR6:BX6)</f>
        <v>0</v>
      </c>
      <c r="BZ6" s="11"/>
      <c r="CA6" s="11"/>
      <c r="CB6" s="11"/>
      <c r="CC6" s="11"/>
      <c r="CD6" s="11"/>
      <c r="CE6" s="11"/>
      <c r="CF6" s="11"/>
      <c r="CG6" s="14"/>
      <c r="CH6" s="14"/>
      <c r="CI6" s="14"/>
      <c r="CJ6" s="27">
        <f>BO6-BY6+SUM(BZ6:CI6)</f>
        <v>955</v>
      </c>
      <c r="CK6" s="13">
        <f>BY6+BY6*20%</f>
        <v>0</v>
      </c>
      <c r="CL6" s="14">
        <f>CJ6-CK6</f>
        <v>955</v>
      </c>
      <c r="CM6" s="45"/>
      <c r="CN6" s="9"/>
      <c r="CO6" s="9"/>
      <c r="CP6" s="10"/>
      <c r="CQ6" s="9"/>
      <c r="CR6" s="9"/>
      <c r="CS6" s="46"/>
      <c r="CT6" s="41">
        <f t="shared" ref="CT6:CT7" si="2">SUM(CM6:CS6)</f>
        <v>0</v>
      </c>
      <c r="CU6" s="11"/>
      <c r="CV6" s="11"/>
      <c r="CW6" s="11"/>
      <c r="CX6" s="11"/>
      <c r="CY6" s="11"/>
      <c r="CZ6" s="11"/>
      <c r="DA6" s="11"/>
      <c r="DB6" s="14"/>
      <c r="DC6" s="14"/>
      <c r="DD6" s="14"/>
      <c r="DE6" s="27">
        <f>CJ6-CT6+SUM(CU6:DD6)</f>
        <v>955</v>
      </c>
      <c r="DF6" s="13">
        <f>CT6+CT6*20%</f>
        <v>0</v>
      </c>
      <c r="DG6" s="14">
        <f>DE6-DF6</f>
        <v>955</v>
      </c>
      <c r="DH6" s="45"/>
      <c r="DI6" s="9"/>
      <c r="DJ6" s="9"/>
      <c r="DK6" s="10"/>
      <c r="DL6" s="9"/>
      <c r="DM6" s="9"/>
      <c r="DN6" s="46"/>
      <c r="DO6" s="41">
        <f t="shared" ref="DO6:DO7" si="3">SUM(DH6:DN6)</f>
        <v>0</v>
      </c>
      <c r="DP6" s="11"/>
      <c r="DQ6" s="11"/>
      <c r="DR6" s="11"/>
      <c r="DS6" s="11"/>
      <c r="DT6" s="11"/>
      <c r="DU6" s="11"/>
      <c r="DV6" s="11"/>
      <c r="DW6" s="14"/>
      <c r="DX6" s="14"/>
      <c r="DY6" s="14"/>
      <c r="DZ6" s="27">
        <f>DE6-DO6+SUM(DP6:DY6)</f>
        <v>955</v>
      </c>
      <c r="EA6" s="13">
        <f>DO6+DO6*20%</f>
        <v>0</v>
      </c>
      <c r="EB6" s="14">
        <f>DZ6-EA6</f>
        <v>955</v>
      </c>
      <c r="EC6" s="45"/>
      <c r="ED6" s="9"/>
      <c r="EE6" s="9"/>
      <c r="EF6" s="10"/>
      <c r="EG6" s="9"/>
      <c r="EH6" s="9"/>
      <c r="EI6" s="46"/>
      <c r="EJ6" s="41">
        <f t="shared" ref="EJ6:EJ7" si="4">SUM(EC6:EI6)</f>
        <v>0</v>
      </c>
      <c r="EK6" s="11"/>
      <c r="EL6" s="11"/>
      <c r="EM6" s="11"/>
      <c r="EN6" s="11"/>
      <c r="EO6" s="11"/>
      <c r="EP6" s="11"/>
      <c r="EQ6" s="11"/>
      <c r="ER6" s="14"/>
      <c r="ES6" s="14"/>
      <c r="ET6" s="14"/>
      <c r="EU6" s="27">
        <f>DZ6-EJ6+SUM(EK6:ET6)</f>
        <v>955</v>
      </c>
      <c r="EV6" s="13">
        <f>EJ6+EJ6*20%</f>
        <v>0</v>
      </c>
      <c r="EW6" s="14">
        <f>EU6-EV6</f>
        <v>955</v>
      </c>
      <c r="EX6" s="45"/>
      <c r="EY6" s="9"/>
      <c r="EZ6" s="9"/>
      <c r="FA6" s="10"/>
      <c r="FB6" s="9"/>
      <c r="FC6" s="9"/>
      <c r="FD6" s="46"/>
      <c r="FE6" s="41">
        <f t="shared" ref="FE6:FE7" si="5">SUM(EX6:FD6)</f>
        <v>0</v>
      </c>
      <c r="FF6" s="11"/>
      <c r="FG6" s="11"/>
      <c r="FH6" s="11"/>
      <c r="FI6" s="11"/>
      <c r="FJ6" s="11"/>
      <c r="FK6" s="11"/>
      <c r="FL6" s="11"/>
      <c r="FM6" s="14"/>
      <c r="FN6" s="14"/>
      <c r="FO6" s="14"/>
      <c r="FP6" s="27">
        <f>EU6-FE6+SUM(FF6:FO6)</f>
        <v>955</v>
      </c>
      <c r="FQ6" s="13">
        <f>FE6+FE6*20%</f>
        <v>0</v>
      </c>
      <c r="FR6" s="14">
        <f>FP6-FQ6</f>
        <v>955</v>
      </c>
      <c r="FS6" s="45"/>
      <c r="FT6" s="9"/>
      <c r="FU6" s="9"/>
      <c r="FV6" s="10"/>
      <c r="FW6" s="9"/>
      <c r="FX6" s="9"/>
      <c r="FY6" s="46"/>
      <c r="FZ6" s="41">
        <f t="shared" ref="FZ6:FZ7" si="6">SUM(FS6:FY6)</f>
        <v>0</v>
      </c>
      <c r="GA6" s="11"/>
      <c r="GB6" s="11"/>
      <c r="GC6" s="11"/>
      <c r="GD6" s="11"/>
      <c r="GE6" s="11"/>
      <c r="GF6" s="11"/>
      <c r="GG6" s="11"/>
      <c r="GH6" s="14"/>
      <c r="GI6" s="14"/>
      <c r="GJ6" s="14"/>
      <c r="GK6" s="27">
        <f>FP6-FZ6+SUM(GA6:GJ6)</f>
        <v>955</v>
      </c>
      <c r="GL6" s="13">
        <f>FZ6+FZ6*20%</f>
        <v>0</v>
      </c>
      <c r="GM6" s="14">
        <f>GK6-GL6</f>
        <v>955</v>
      </c>
      <c r="GN6" s="45"/>
      <c r="GO6" s="9"/>
      <c r="GP6" s="9"/>
      <c r="GQ6" s="10"/>
      <c r="GR6" s="9"/>
      <c r="GS6" s="9"/>
      <c r="GT6" s="46"/>
      <c r="GU6" s="41">
        <f t="shared" ref="GU6:GU7" si="7">SUM(GN6:GT6)</f>
        <v>0</v>
      </c>
      <c r="GV6" s="11"/>
      <c r="GW6" s="11"/>
      <c r="GX6" s="11"/>
      <c r="GY6" s="11"/>
      <c r="GZ6" s="11"/>
      <c r="HA6" s="11"/>
      <c r="HB6" s="11"/>
      <c r="HC6" s="14"/>
      <c r="HD6" s="14"/>
      <c r="HE6" s="14"/>
      <c r="HF6" s="27">
        <f>GK6-GU6+SUM(GV6:HE6)</f>
        <v>955</v>
      </c>
      <c r="HG6" s="13">
        <f>GU6+GU6*20%</f>
        <v>0</v>
      </c>
      <c r="HH6" s="14">
        <f>HF6-HG6</f>
        <v>955</v>
      </c>
      <c r="HI6" s="45"/>
      <c r="HJ6" s="9"/>
      <c r="HK6" s="9"/>
      <c r="HL6" s="10"/>
      <c r="HM6" s="9"/>
      <c r="HN6" s="9"/>
      <c r="HO6" s="46"/>
      <c r="HP6" s="41">
        <f t="shared" ref="HP6:HP7" si="8">SUM(HI6:HO6)</f>
        <v>0</v>
      </c>
      <c r="HQ6" s="11"/>
      <c r="HR6" s="11"/>
      <c r="HS6" s="11"/>
      <c r="HT6" s="11"/>
      <c r="HU6" s="11"/>
      <c r="HV6" s="11"/>
      <c r="HW6" s="11"/>
      <c r="HX6" s="14"/>
      <c r="HY6" s="14"/>
      <c r="HZ6" s="14"/>
      <c r="IA6" s="27">
        <f>HF6-HP6+SUM(HQ6:HZ6)</f>
        <v>955</v>
      </c>
      <c r="IB6" s="13">
        <f>HP6+HP6*20%</f>
        <v>0</v>
      </c>
      <c r="IC6" s="14">
        <f>IA6-IB6</f>
        <v>955</v>
      </c>
      <c r="ID6" s="45"/>
      <c r="IE6" s="9"/>
      <c r="IF6" s="9"/>
      <c r="IG6" s="10"/>
      <c r="IH6" s="9"/>
      <c r="II6" s="9"/>
      <c r="IJ6" s="46"/>
      <c r="IK6" s="41">
        <f t="shared" ref="IK6:IK7" si="9">SUM(ID6:IJ6)</f>
        <v>0</v>
      </c>
      <c r="IL6" s="11"/>
      <c r="IM6" s="11"/>
      <c r="IN6" s="11"/>
      <c r="IO6" s="11"/>
      <c r="IP6" s="11"/>
      <c r="IQ6" s="11"/>
      <c r="IR6" s="11"/>
      <c r="IS6" s="14"/>
      <c r="IT6" s="14"/>
      <c r="IU6" s="14"/>
    </row>
    <row r="7" spans="1:255" outlineLevel="1" x14ac:dyDescent="0.3">
      <c r="A7">
        <f>IF(OR(B7={"";"Итого, кор.";"Итого, тонн"}),"",MAX(A$1:A6)+1)</f>
        <v>2</v>
      </c>
      <c r="B7" s="30" t="s">
        <v>20</v>
      </c>
      <c r="C7" s="40">
        <v>2.7992250000000003E-2</v>
      </c>
      <c r="D7" s="31">
        <v>385</v>
      </c>
      <c r="E7" s="31">
        <v>562.5</v>
      </c>
      <c r="F7" s="32">
        <v>-177.5</v>
      </c>
      <c r="G7" s="47">
        <v>13</v>
      </c>
      <c r="H7" s="33">
        <v>200</v>
      </c>
      <c r="I7" s="33">
        <v>104</v>
      </c>
      <c r="J7" s="34"/>
      <c r="K7" s="33">
        <v>30</v>
      </c>
      <c r="L7" s="33">
        <v>20</v>
      </c>
      <c r="M7" s="48">
        <v>8</v>
      </c>
      <c r="N7" s="42">
        <f t="shared" ref="N7" si="10">SUM(G7:M7)-J7</f>
        <v>375</v>
      </c>
      <c r="O7" s="35"/>
      <c r="P7" s="35"/>
      <c r="Q7" s="35"/>
      <c r="R7" s="35"/>
      <c r="S7" s="35"/>
      <c r="T7" s="35"/>
      <c r="U7" s="35"/>
      <c r="V7" s="32"/>
      <c r="W7" s="32"/>
      <c r="X7" s="32"/>
      <c r="Y7" s="36">
        <f t="shared" ref="Y7" si="11">D7-N7+SUM(O7:X7)</f>
        <v>10</v>
      </c>
      <c r="Z7" s="31">
        <f t="shared" ref="Z7" si="12">N7+N7*20%</f>
        <v>450</v>
      </c>
      <c r="AA7" s="32">
        <f t="shared" ref="AA7" si="13">Y7-Z7</f>
        <v>-440</v>
      </c>
      <c r="AB7" s="47">
        <v>1</v>
      </c>
      <c r="AC7" s="33">
        <v>70</v>
      </c>
      <c r="AD7" s="33">
        <v>20</v>
      </c>
      <c r="AE7" s="34">
        <v>82</v>
      </c>
      <c r="AF7" s="33"/>
      <c r="AG7" s="33">
        <v>10</v>
      </c>
      <c r="AH7" s="33">
        <v>3</v>
      </c>
      <c r="AI7" s="57">
        <f t="shared" ref="AI7" si="14">SUM(AB7:AH7)-AE7</f>
        <v>104</v>
      </c>
      <c r="AJ7" s="42"/>
      <c r="AK7" s="35"/>
      <c r="AL7" s="35"/>
      <c r="AM7" s="35"/>
      <c r="AN7" s="35">
        <v>670</v>
      </c>
      <c r="AO7" s="35"/>
      <c r="AP7" s="35"/>
      <c r="AQ7" s="32"/>
      <c r="AR7" s="32"/>
      <c r="AS7" s="32"/>
      <c r="AT7" s="36">
        <f t="shared" ref="AT7" si="15">Y7-AI7+SUM(AJ7:AS7)</f>
        <v>576</v>
      </c>
      <c r="AU7" s="31">
        <f t="shared" ref="AU7" si="16">AI7+AI7*20%</f>
        <v>124.8</v>
      </c>
      <c r="AV7" s="32">
        <f t="shared" ref="AV7" si="17">AT7-AU7</f>
        <v>451.2</v>
      </c>
      <c r="AW7" s="47"/>
      <c r="AX7" s="33"/>
      <c r="AY7" s="33"/>
      <c r="AZ7" s="34"/>
      <c r="BA7" s="33"/>
      <c r="BB7" s="33"/>
      <c r="BC7" s="48"/>
      <c r="BD7" s="42">
        <f t="shared" si="0"/>
        <v>0</v>
      </c>
      <c r="BE7" s="35"/>
      <c r="BF7" s="35"/>
      <c r="BG7" s="35"/>
      <c r="BH7" s="35"/>
      <c r="BI7" s="35"/>
      <c r="BJ7" s="35"/>
      <c r="BK7" s="35"/>
      <c r="BL7" s="32"/>
      <c r="BM7" s="32"/>
      <c r="BN7" s="32"/>
      <c r="BO7" s="36">
        <f t="shared" ref="BO7" si="18">AT7-BD7+SUM(BE7:BN7)</f>
        <v>576</v>
      </c>
      <c r="BP7" s="31">
        <f t="shared" ref="BP7" si="19">BD7+BD7*20%</f>
        <v>0</v>
      </c>
      <c r="BQ7" s="32">
        <f t="shared" ref="BQ7" si="20">BO7-BP7</f>
        <v>576</v>
      </c>
      <c r="BR7" s="47"/>
      <c r="BS7" s="33"/>
      <c r="BT7" s="33"/>
      <c r="BU7" s="34"/>
      <c r="BV7" s="33"/>
      <c r="BW7" s="33"/>
      <c r="BX7" s="48"/>
      <c r="BY7" s="42">
        <f t="shared" si="1"/>
        <v>0</v>
      </c>
      <c r="BZ7" s="35"/>
      <c r="CA7" s="35"/>
      <c r="CB7" s="35"/>
      <c r="CC7" s="35"/>
      <c r="CD7" s="35"/>
      <c r="CE7" s="35"/>
      <c r="CF7" s="35"/>
      <c r="CG7" s="32"/>
      <c r="CH7" s="32"/>
      <c r="CI7" s="32"/>
      <c r="CJ7" s="36">
        <f t="shared" ref="CJ7" si="21">BO7-BY7+SUM(BZ7:CI7)</f>
        <v>576</v>
      </c>
      <c r="CK7" s="31">
        <f t="shared" ref="CK7" si="22">BY7+BY7*20%</f>
        <v>0</v>
      </c>
      <c r="CL7" s="32">
        <f t="shared" ref="CL7" si="23">CJ7-CK7</f>
        <v>576</v>
      </c>
      <c r="CM7" s="47"/>
      <c r="CN7" s="33"/>
      <c r="CO7" s="33"/>
      <c r="CP7" s="34"/>
      <c r="CQ7" s="33"/>
      <c r="CR7" s="33"/>
      <c r="CS7" s="48"/>
      <c r="CT7" s="42">
        <f t="shared" si="2"/>
        <v>0</v>
      </c>
      <c r="CU7" s="35"/>
      <c r="CV7" s="35"/>
      <c r="CW7" s="35"/>
      <c r="CX7" s="35"/>
      <c r="CY7" s="35"/>
      <c r="CZ7" s="35"/>
      <c r="DA7" s="35"/>
      <c r="DB7" s="32"/>
      <c r="DC7" s="32"/>
      <c r="DD7" s="32"/>
      <c r="DE7" s="36">
        <f t="shared" ref="DE7" si="24">CJ7-CT7+SUM(CU7:DD7)</f>
        <v>576</v>
      </c>
      <c r="DF7" s="31">
        <f t="shared" ref="DF7" si="25">CT7+CT7*20%</f>
        <v>0</v>
      </c>
      <c r="DG7" s="32">
        <f t="shared" ref="DG7" si="26">DE7-DF7</f>
        <v>576</v>
      </c>
      <c r="DH7" s="47"/>
      <c r="DI7" s="33"/>
      <c r="DJ7" s="33"/>
      <c r="DK7" s="34"/>
      <c r="DL7" s="33"/>
      <c r="DM7" s="33"/>
      <c r="DN7" s="48"/>
      <c r="DO7" s="42">
        <f t="shared" si="3"/>
        <v>0</v>
      </c>
      <c r="DP7" s="35"/>
      <c r="DQ7" s="35"/>
      <c r="DR7" s="35"/>
      <c r="DS7" s="35"/>
      <c r="DT7" s="35"/>
      <c r="DU7" s="35"/>
      <c r="DV7" s="35"/>
      <c r="DW7" s="32"/>
      <c r="DX7" s="32"/>
      <c r="DY7" s="32"/>
      <c r="DZ7" s="36">
        <f t="shared" ref="DZ7" si="27">DE7-DO7+SUM(DP7:DY7)</f>
        <v>576</v>
      </c>
      <c r="EA7" s="31">
        <f t="shared" ref="EA7" si="28">DO7+DO7*20%</f>
        <v>0</v>
      </c>
      <c r="EB7" s="32">
        <f t="shared" ref="EB7" si="29">DZ7-EA7</f>
        <v>576</v>
      </c>
      <c r="EC7" s="47"/>
      <c r="ED7" s="33"/>
      <c r="EE7" s="33"/>
      <c r="EF7" s="34"/>
      <c r="EG7" s="33"/>
      <c r="EH7" s="33"/>
      <c r="EI7" s="48"/>
      <c r="EJ7" s="42">
        <f t="shared" si="4"/>
        <v>0</v>
      </c>
      <c r="EK7" s="35"/>
      <c r="EL7" s="35"/>
      <c r="EM7" s="35"/>
      <c r="EN7" s="35"/>
      <c r="EO7" s="35"/>
      <c r="EP7" s="35"/>
      <c r="EQ7" s="35"/>
      <c r="ER7" s="32"/>
      <c r="ES7" s="32"/>
      <c r="ET7" s="32"/>
      <c r="EU7" s="36">
        <f t="shared" ref="EU7" si="30">DZ7-EJ7+SUM(EK7:ET7)</f>
        <v>576</v>
      </c>
      <c r="EV7" s="31">
        <f t="shared" ref="EV7" si="31">EJ7+EJ7*20%</f>
        <v>0</v>
      </c>
      <c r="EW7" s="32">
        <f t="shared" ref="EW7" si="32">EU7-EV7</f>
        <v>576</v>
      </c>
      <c r="EX7" s="47"/>
      <c r="EY7" s="33"/>
      <c r="EZ7" s="33"/>
      <c r="FA7" s="34"/>
      <c r="FB7" s="33"/>
      <c r="FC7" s="33"/>
      <c r="FD7" s="48"/>
      <c r="FE7" s="42">
        <f t="shared" si="5"/>
        <v>0</v>
      </c>
      <c r="FF7" s="35"/>
      <c r="FG7" s="35"/>
      <c r="FH7" s="35"/>
      <c r="FI7" s="35"/>
      <c r="FJ7" s="35"/>
      <c r="FK7" s="35"/>
      <c r="FL7" s="35"/>
      <c r="FM7" s="32"/>
      <c r="FN7" s="32"/>
      <c r="FO7" s="32"/>
      <c r="FP7" s="36">
        <f t="shared" ref="FP7" si="33">EU7-FE7+SUM(FF7:FO7)</f>
        <v>576</v>
      </c>
      <c r="FQ7" s="31">
        <f t="shared" ref="FQ7" si="34">FE7+FE7*20%</f>
        <v>0</v>
      </c>
      <c r="FR7" s="32">
        <f t="shared" ref="FR7" si="35">FP7-FQ7</f>
        <v>576</v>
      </c>
      <c r="FS7" s="47"/>
      <c r="FT7" s="33"/>
      <c r="FU7" s="33"/>
      <c r="FV7" s="34"/>
      <c r="FW7" s="33"/>
      <c r="FX7" s="33"/>
      <c r="FY7" s="48"/>
      <c r="FZ7" s="42">
        <f t="shared" si="6"/>
        <v>0</v>
      </c>
      <c r="GA7" s="35"/>
      <c r="GB7" s="35"/>
      <c r="GC7" s="35"/>
      <c r="GD7" s="35"/>
      <c r="GE7" s="35"/>
      <c r="GF7" s="35"/>
      <c r="GG7" s="35"/>
      <c r="GH7" s="32"/>
      <c r="GI7" s="32"/>
      <c r="GJ7" s="32"/>
      <c r="GK7" s="36">
        <f t="shared" ref="GK7" si="36">FP7-FZ7+SUM(GA7:GJ7)</f>
        <v>576</v>
      </c>
      <c r="GL7" s="31">
        <f t="shared" ref="GL7" si="37">FZ7+FZ7*20%</f>
        <v>0</v>
      </c>
      <c r="GM7" s="32">
        <f t="shared" ref="GM7" si="38">GK7-GL7</f>
        <v>576</v>
      </c>
      <c r="GN7" s="47"/>
      <c r="GO7" s="33"/>
      <c r="GP7" s="33"/>
      <c r="GQ7" s="34"/>
      <c r="GR7" s="33"/>
      <c r="GS7" s="33"/>
      <c r="GT7" s="48"/>
      <c r="GU7" s="42">
        <f t="shared" si="7"/>
        <v>0</v>
      </c>
      <c r="GV7" s="35"/>
      <c r="GW7" s="35"/>
      <c r="GX7" s="35"/>
      <c r="GY7" s="35"/>
      <c r="GZ7" s="35"/>
      <c r="HA7" s="35"/>
      <c r="HB7" s="35"/>
      <c r="HC7" s="32"/>
      <c r="HD7" s="32"/>
      <c r="HE7" s="32"/>
      <c r="HF7" s="36">
        <f t="shared" ref="HF7" si="39">GK7-GU7+SUM(GV7:HE7)</f>
        <v>576</v>
      </c>
      <c r="HG7" s="31">
        <f t="shared" ref="HG7" si="40">GU7+GU7*20%</f>
        <v>0</v>
      </c>
      <c r="HH7" s="32">
        <f t="shared" ref="HH7" si="41">HF7-HG7</f>
        <v>576</v>
      </c>
      <c r="HI7" s="47"/>
      <c r="HJ7" s="33"/>
      <c r="HK7" s="33"/>
      <c r="HL7" s="34"/>
      <c r="HM7" s="33"/>
      <c r="HN7" s="33"/>
      <c r="HO7" s="48"/>
      <c r="HP7" s="42">
        <f t="shared" si="8"/>
        <v>0</v>
      </c>
      <c r="HQ7" s="35"/>
      <c r="HR7" s="35"/>
      <c r="HS7" s="35"/>
      <c r="HT7" s="35"/>
      <c r="HU7" s="35"/>
      <c r="HV7" s="35"/>
      <c r="HW7" s="35"/>
      <c r="HX7" s="32"/>
      <c r="HY7" s="32"/>
      <c r="HZ7" s="32"/>
      <c r="IA7" s="36">
        <f t="shared" ref="IA7" si="42">HF7-HP7+SUM(HQ7:HZ7)</f>
        <v>576</v>
      </c>
      <c r="IB7" s="31">
        <f t="shared" ref="IB7" si="43">HP7+HP7*20%</f>
        <v>0</v>
      </c>
      <c r="IC7" s="32">
        <f t="shared" ref="IC7" si="44">IA7-IB7</f>
        <v>576</v>
      </c>
      <c r="ID7" s="47"/>
      <c r="IE7" s="33"/>
      <c r="IF7" s="33"/>
      <c r="IG7" s="34"/>
      <c r="IH7" s="33"/>
      <c r="II7" s="33"/>
      <c r="IJ7" s="48"/>
      <c r="IK7" s="42">
        <f t="shared" si="9"/>
        <v>0</v>
      </c>
      <c r="IL7" s="35"/>
      <c r="IM7" s="35"/>
      <c r="IN7" s="35"/>
      <c r="IO7" s="35"/>
      <c r="IP7" s="35"/>
      <c r="IQ7" s="35"/>
      <c r="IR7" s="35"/>
      <c r="IS7" s="32"/>
      <c r="IT7" s="32"/>
      <c r="IU7" s="32"/>
    </row>
    <row r="8" spans="1:255" x14ac:dyDescent="0.3">
      <c r="A8" t="str">
        <f>IF(OR(B8={"";"Итого, кор.";"Итого, тонн"}),"",MAX(A$1:A7)+1)</f>
        <v/>
      </c>
      <c r="B8" s="19" t="s">
        <v>13</v>
      </c>
      <c r="C8" s="59"/>
      <c r="D8" s="19">
        <f t="shared" ref="D8:N8" si="45">SUM(D6:D7)</f>
        <v>924</v>
      </c>
      <c r="E8" s="19">
        <f t="shared" si="45"/>
        <v>1356</v>
      </c>
      <c r="F8" s="19">
        <f t="shared" si="45"/>
        <v>-432</v>
      </c>
      <c r="G8" s="49">
        <f t="shared" si="45"/>
        <v>79</v>
      </c>
      <c r="H8" s="37">
        <f t="shared" si="45"/>
        <v>330</v>
      </c>
      <c r="I8" s="37">
        <f t="shared" si="45"/>
        <v>307</v>
      </c>
      <c r="J8" s="37">
        <f t="shared" si="45"/>
        <v>0</v>
      </c>
      <c r="K8" s="37">
        <f t="shared" si="45"/>
        <v>110</v>
      </c>
      <c r="L8" s="37">
        <f t="shared" si="45"/>
        <v>50</v>
      </c>
      <c r="M8" s="50">
        <f t="shared" si="45"/>
        <v>28</v>
      </c>
      <c r="N8" s="19">
        <f t="shared" si="45"/>
        <v>904</v>
      </c>
      <c r="O8" s="63">
        <f t="shared" ref="O8:X8" si="46">SUMPRODUCT($C6:$C7,O6:O7)</f>
        <v>0</v>
      </c>
      <c r="P8" s="63">
        <f t="shared" si="46"/>
        <v>0</v>
      </c>
      <c r="Q8" s="63">
        <f t="shared" si="46"/>
        <v>0</v>
      </c>
      <c r="R8" s="63">
        <f t="shared" si="46"/>
        <v>0</v>
      </c>
      <c r="S8" s="63">
        <f t="shared" si="46"/>
        <v>0</v>
      </c>
      <c r="T8" s="63">
        <f t="shared" si="46"/>
        <v>0</v>
      </c>
      <c r="U8" s="63">
        <f t="shared" si="46"/>
        <v>0</v>
      </c>
      <c r="V8" s="63">
        <f t="shared" si="46"/>
        <v>0</v>
      </c>
      <c r="W8" s="63">
        <f t="shared" si="46"/>
        <v>0</v>
      </c>
      <c r="X8" s="63">
        <f t="shared" si="46"/>
        <v>0</v>
      </c>
      <c r="Y8" s="23">
        <f t="shared" ref="Y8:AI8" si="47">SUM(Y6:Y7)</f>
        <v>20</v>
      </c>
      <c r="Z8" s="23">
        <f t="shared" si="47"/>
        <v>1084.8</v>
      </c>
      <c r="AA8" s="19">
        <f t="shared" si="47"/>
        <v>-1064.8</v>
      </c>
      <c r="AB8" s="49">
        <f t="shared" si="47"/>
        <v>34</v>
      </c>
      <c r="AC8" s="37">
        <f t="shared" si="47"/>
        <v>190</v>
      </c>
      <c r="AD8" s="37">
        <f t="shared" si="47"/>
        <v>141</v>
      </c>
      <c r="AE8" s="37">
        <f t="shared" si="47"/>
        <v>224</v>
      </c>
      <c r="AF8" s="37">
        <f t="shared" si="47"/>
        <v>200</v>
      </c>
      <c r="AG8" s="37">
        <f t="shared" si="47"/>
        <v>60</v>
      </c>
      <c r="AH8" s="37">
        <f t="shared" si="47"/>
        <v>3</v>
      </c>
      <c r="AI8" s="49">
        <f t="shared" si="47"/>
        <v>628</v>
      </c>
      <c r="AJ8" s="63">
        <f t="shared" ref="AJ8:AS8" si="48">SUMPRODUCT($C6:$C7,AJ6:AJ7)</f>
        <v>0</v>
      </c>
      <c r="AK8" s="63">
        <f t="shared" si="48"/>
        <v>0</v>
      </c>
      <c r="AL8" s="63">
        <f t="shared" si="48"/>
        <v>0</v>
      </c>
      <c r="AM8" s="63">
        <f t="shared" si="48"/>
        <v>41.120615250000007</v>
      </c>
      <c r="AN8" s="63">
        <f t="shared" si="48"/>
        <v>18.754807500000002</v>
      </c>
      <c r="AO8" s="63">
        <f t="shared" si="48"/>
        <v>0</v>
      </c>
      <c r="AP8" s="63">
        <f t="shared" si="48"/>
        <v>0</v>
      </c>
      <c r="AQ8" s="63">
        <f t="shared" si="48"/>
        <v>0</v>
      </c>
      <c r="AR8" s="63">
        <f t="shared" si="48"/>
        <v>0</v>
      </c>
      <c r="AS8" s="63">
        <f t="shared" si="48"/>
        <v>0</v>
      </c>
      <c r="AT8" s="23">
        <f t="shared" ref="AT8:BD8" si="49">SUM(AT6:AT7)</f>
        <v>1531</v>
      </c>
      <c r="AU8" s="19">
        <f t="shared" si="49"/>
        <v>753.59999999999991</v>
      </c>
      <c r="AV8" s="19">
        <f t="shared" si="49"/>
        <v>777.40000000000009</v>
      </c>
      <c r="AW8" s="49">
        <f t="shared" si="49"/>
        <v>0</v>
      </c>
      <c r="AX8" s="37">
        <f t="shared" si="49"/>
        <v>0</v>
      </c>
      <c r="AY8" s="37">
        <f t="shared" si="49"/>
        <v>0</v>
      </c>
      <c r="AZ8" s="37">
        <f t="shared" si="49"/>
        <v>0</v>
      </c>
      <c r="BA8" s="37">
        <f t="shared" si="49"/>
        <v>0</v>
      </c>
      <c r="BB8" s="37">
        <f t="shared" si="49"/>
        <v>0</v>
      </c>
      <c r="BC8" s="50">
        <f t="shared" si="49"/>
        <v>0</v>
      </c>
      <c r="BD8" s="25">
        <f t="shared" si="49"/>
        <v>0</v>
      </c>
      <c r="BE8" s="63">
        <f t="shared" ref="BE8:BN8" si="50">SUMPRODUCT($C6:$C7,BE6:BE7)</f>
        <v>0</v>
      </c>
      <c r="BF8" s="63">
        <f t="shared" si="50"/>
        <v>0</v>
      </c>
      <c r="BG8" s="63">
        <f t="shared" si="50"/>
        <v>0</v>
      </c>
      <c r="BH8" s="63">
        <f t="shared" si="50"/>
        <v>0</v>
      </c>
      <c r="BI8" s="63">
        <f t="shared" si="50"/>
        <v>0</v>
      </c>
      <c r="BJ8" s="63">
        <f t="shared" si="50"/>
        <v>0</v>
      </c>
      <c r="BK8" s="63">
        <f t="shared" si="50"/>
        <v>0</v>
      </c>
      <c r="BL8" s="63">
        <f t="shared" si="50"/>
        <v>0</v>
      </c>
      <c r="BM8" s="63">
        <f t="shared" si="50"/>
        <v>0</v>
      </c>
      <c r="BN8" s="63">
        <f t="shared" si="50"/>
        <v>0</v>
      </c>
      <c r="BO8" s="23">
        <f t="shared" ref="BO8:BY8" si="51">SUM(BO6:BO7)</f>
        <v>1531</v>
      </c>
      <c r="BP8" s="23">
        <f t="shared" si="51"/>
        <v>0</v>
      </c>
      <c r="BQ8" s="23">
        <f t="shared" si="51"/>
        <v>1531</v>
      </c>
      <c r="BR8" s="49">
        <f t="shared" si="51"/>
        <v>0</v>
      </c>
      <c r="BS8" s="37">
        <f t="shared" si="51"/>
        <v>0</v>
      </c>
      <c r="BT8" s="37">
        <f t="shared" si="51"/>
        <v>0</v>
      </c>
      <c r="BU8" s="37">
        <f t="shared" si="51"/>
        <v>0</v>
      </c>
      <c r="BV8" s="37">
        <f t="shared" si="51"/>
        <v>0</v>
      </c>
      <c r="BW8" s="37">
        <f t="shared" si="51"/>
        <v>0</v>
      </c>
      <c r="BX8" s="50">
        <f t="shared" si="51"/>
        <v>0</v>
      </c>
      <c r="BY8" s="25">
        <f t="shared" si="51"/>
        <v>0</v>
      </c>
      <c r="BZ8" s="63">
        <f t="shared" ref="BZ8:CI8" si="52">SUMPRODUCT($C6:$C7,BZ6:BZ7)</f>
        <v>0</v>
      </c>
      <c r="CA8" s="63">
        <f t="shared" si="52"/>
        <v>0</v>
      </c>
      <c r="CB8" s="63">
        <f t="shared" si="52"/>
        <v>0</v>
      </c>
      <c r="CC8" s="63">
        <f t="shared" si="52"/>
        <v>0</v>
      </c>
      <c r="CD8" s="63">
        <f t="shared" si="52"/>
        <v>0</v>
      </c>
      <c r="CE8" s="63">
        <f t="shared" si="52"/>
        <v>0</v>
      </c>
      <c r="CF8" s="63">
        <f t="shared" si="52"/>
        <v>0</v>
      </c>
      <c r="CG8" s="63">
        <f t="shared" si="52"/>
        <v>0</v>
      </c>
      <c r="CH8" s="63">
        <f t="shared" si="52"/>
        <v>0</v>
      </c>
      <c r="CI8" s="63">
        <f t="shared" si="52"/>
        <v>0</v>
      </c>
      <c r="CJ8" s="23">
        <f t="shared" ref="CJ8:CT8" si="53">SUM(CJ6:CJ7)</f>
        <v>1531</v>
      </c>
      <c r="CK8" s="23">
        <f t="shared" si="53"/>
        <v>0</v>
      </c>
      <c r="CL8" s="23">
        <f t="shared" si="53"/>
        <v>1531</v>
      </c>
      <c r="CM8" s="49">
        <f t="shared" si="53"/>
        <v>0</v>
      </c>
      <c r="CN8" s="37">
        <f t="shared" si="53"/>
        <v>0</v>
      </c>
      <c r="CO8" s="37">
        <f t="shared" si="53"/>
        <v>0</v>
      </c>
      <c r="CP8" s="37">
        <f t="shared" si="53"/>
        <v>0</v>
      </c>
      <c r="CQ8" s="37">
        <f t="shared" si="53"/>
        <v>0</v>
      </c>
      <c r="CR8" s="37">
        <f t="shared" si="53"/>
        <v>0</v>
      </c>
      <c r="CS8" s="50">
        <f t="shared" si="53"/>
        <v>0</v>
      </c>
      <c r="CT8" s="25">
        <f t="shared" si="53"/>
        <v>0</v>
      </c>
      <c r="CU8" s="63">
        <f t="shared" ref="CU8:DD8" si="54">SUMPRODUCT($C6:$C7,CU6:CU7)</f>
        <v>0</v>
      </c>
      <c r="CV8" s="63">
        <f t="shared" si="54"/>
        <v>0</v>
      </c>
      <c r="CW8" s="63">
        <f t="shared" si="54"/>
        <v>0</v>
      </c>
      <c r="CX8" s="63">
        <f t="shared" si="54"/>
        <v>0</v>
      </c>
      <c r="CY8" s="63">
        <f t="shared" si="54"/>
        <v>0</v>
      </c>
      <c r="CZ8" s="63">
        <f t="shared" si="54"/>
        <v>0</v>
      </c>
      <c r="DA8" s="63">
        <f t="shared" si="54"/>
        <v>0</v>
      </c>
      <c r="DB8" s="63">
        <f t="shared" si="54"/>
        <v>0</v>
      </c>
      <c r="DC8" s="63">
        <f t="shared" si="54"/>
        <v>0</v>
      </c>
      <c r="DD8" s="63">
        <f t="shared" si="54"/>
        <v>0</v>
      </c>
      <c r="DE8" s="23">
        <f t="shared" ref="DE8:DO8" si="55">SUM(DE6:DE7)</f>
        <v>1531</v>
      </c>
      <c r="DF8" s="23">
        <f t="shared" si="55"/>
        <v>0</v>
      </c>
      <c r="DG8" s="23">
        <f t="shared" si="55"/>
        <v>1531</v>
      </c>
      <c r="DH8" s="49">
        <f t="shared" si="55"/>
        <v>0</v>
      </c>
      <c r="DI8" s="37">
        <f t="shared" si="55"/>
        <v>0</v>
      </c>
      <c r="DJ8" s="37">
        <f t="shared" si="55"/>
        <v>0</v>
      </c>
      <c r="DK8" s="37">
        <f t="shared" si="55"/>
        <v>0</v>
      </c>
      <c r="DL8" s="37">
        <f t="shared" si="55"/>
        <v>0</v>
      </c>
      <c r="DM8" s="37">
        <f t="shared" si="55"/>
        <v>0</v>
      </c>
      <c r="DN8" s="50">
        <f t="shared" si="55"/>
        <v>0</v>
      </c>
      <c r="DO8" s="25">
        <f t="shared" si="55"/>
        <v>0</v>
      </c>
      <c r="DP8" s="63">
        <f t="shared" ref="DP8:DY8" si="56">SUMPRODUCT($C6:$C7,DP6:DP7)</f>
        <v>0</v>
      </c>
      <c r="DQ8" s="63">
        <f t="shared" si="56"/>
        <v>0</v>
      </c>
      <c r="DR8" s="63">
        <f t="shared" si="56"/>
        <v>0</v>
      </c>
      <c r="DS8" s="63">
        <f t="shared" si="56"/>
        <v>0</v>
      </c>
      <c r="DT8" s="63">
        <f t="shared" si="56"/>
        <v>0</v>
      </c>
      <c r="DU8" s="63">
        <f t="shared" si="56"/>
        <v>0</v>
      </c>
      <c r="DV8" s="63">
        <f t="shared" si="56"/>
        <v>0</v>
      </c>
      <c r="DW8" s="63">
        <f t="shared" si="56"/>
        <v>0</v>
      </c>
      <c r="DX8" s="63">
        <f t="shared" si="56"/>
        <v>0</v>
      </c>
      <c r="DY8" s="63">
        <f t="shared" si="56"/>
        <v>0</v>
      </c>
      <c r="DZ8" s="23">
        <f t="shared" ref="DZ8:EJ8" si="57">SUM(DZ6:DZ7)</f>
        <v>1531</v>
      </c>
      <c r="EA8" s="23">
        <f t="shared" si="57"/>
        <v>0</v>
      </c>
      <c r="EB8" s="23">
        <f t="shared" si="57"/>
        <v>1531</v>
      </c>
      <c r="EC8" s="49">
        <f t="shared" si="57"/>
        <v>0</v>
      </c>
      <c r="ED8" s="37">
        <f t="shared" si="57"/>
        <v>0</v>
      </c>
      <c r="EE8" s="37">
        <f t="shared" si="57"/>
        <v>0</v>
      </c>
      <c r="EF8" s="37">
        <f t="shared" si="57"/>
        <v>0</v>
      </c>
      <c r="EG8" s="37">
        <f t="shared" si="57"/>
        <v>0</v>
      </c>
      <c r="EH8" s="37">
        <f t="shared" si="57"/>
        <v>0</v>
      </c>
      <c r="EI8" s="50">
        <f t="shared" si="57"/>
        <v>0</v>
      </c>
      <c r="EJ8" s="25">
        <f t="shared" si="57"/>
        <v>0</v>
      </c>
      <c r="EK8" s="63">
        <f t="shared" ref="EK8:ET8" si="58">SUMPRODUCT($C6:$C7,EK6:EK7)</f>
        <v>0</v>
      </c>
      <c r="EL8" s="63">
        <f t="shared" si="58"/>
        <v>0</v>
      </c>
      <c r="EM8" s="63">
        <f t="shared" si="58"/>
        <v>0</v>
      </c>
      <c r="EN8" s="63">
        <f t="shared" si="58"/>
        <v>0</v>
      </c>
      <c r="EO8" s="63">
        <f t="shared" si="58"/>
        <v>0</v>
      </c>
      <c r="EP8" s="63">
        <f t="shared" si="58"/>
        <v>0</v>
      </c>
      <c r="EQ8" s="63">
        <f t="shared" si="58"/>
        <v>0</v>
      </c>
      <c r="ER8" s="63">
        <f t="shared" si="58"/>
        <v>0</v>
      </c>
      <c r="ES8" s="63">
        <f t="shared" si="58"/>
        <v>0</v>
      </c>
      <c r="ET8" s="63">
        <f t="shared" si="58"/>
        <v>0</v>
      </c>
      <c r="EU8" s="23">
        <f t="shared" ref="EU8:FE8" si="59">SUM(EU6:EU7)</f>
        <v>1531</v>
      </c>
      <c r="EV8" s="23">
        <f t="shared" si="59"/>
        <v>0</v>
      </c>
      <c r="EW8" s="23">
        <f t="shared" si="59"/>
        <v>1531</v>
      </c>
      <c r="EX8" s="49">
        <f t="shared" si="59"/>
        <v>0</v>
      </c>
      <c r="EY8" s="37">
        <f t="shared" si="59"/>
        <v>0</v>
      </c>
      <c r="EZ8" s="37">
        <f t="shared" si="59"/>
        <v>0</v>
      </c>
      <c r="FA8" s="37">
        <f t="shared" si="59"/>
        <v>0</v>
      </c>
      <c r="FB8" s="37">
        <f t="shared" si="59"/>
        <v>0</v>
      </c>
      <c r="FC8" s="37">
        <f t="shared" si="59"/>
        <v>0</v>
      </c>
      <c r="FD8" s="50">
        <f t="shared" si="59"/>
        <v>0</v>
      </c>
      <c r="FE8" s="25">
        <f t="shared" si="59"/>
        <v>0</v>
      </c>
      <c r="FF8" s="63">
        <f t="shared" ref="FF8:FO8" si="60">SUMPRODUCT($C6:$C7,FF6:FF7)</f>
        <v>0</v>
      </c>
      <c r="FG8" s="63">
        <f t="shared" si="60"/>
        <v>0</v>
      </c>
      <c r="FH8" s="63">
        <f t="shared" si="60"/>
        <v>0</v>
      </c>
      <c r="FI8" s="63">
        <f t="shared" si="60"/>
        <v>0</v>
      </c>
      <c r="FJ8" s="63">
        <f t="shared" si="60"/>
        <v>0</v>
      </c>
      <c r="FK8" s="63">
        <f t="shared" si="60"/>
        <v>0</v>
      </c>
      <c r="FL8" s="63">
        <f t="shared" si="60"/>
        <v>0</v>
      </c>
      <c r="FM8" s="63">
        <f t="shared" si="60"/>
        <v>0</v>
      </c>
      <c r="FN8" s="63">
        <f t="shared" si="60"/>
        <v>0</v>
      </c>
      <c r="FO8" s="63">
        <f t="shared" si="60"/>
        <v>0</v>
      </c>
      <c r="FP8" s="23">
        <f t="shared" ref="FP8:FZ8" si="61">SUM(FP6:FP7)</f>
        <v>1531</v>
      </c>
      <c r="FQ8" s="23">
        <f t="shared" si="61"/>
        <v>0</v>
      </c>
      <c r="FR8" s="23">
        <f t="shared" si="61"/>
        <v>1531</v>
      </c>
      <c r="FS8" s="49">
        <f t="shared" si="61"/>
        <v>0</v>
      </c>
      <c r="FT8" s="37">
        <f t="shared" si="61"/>
        <v>0</v>
      </c>
      <c r="FU8" s="37">
        <f t="shared" si="61"/>
        <v>0</v>
      </c>
      <c r="FV8" s="37">
        <f t="shared" si="61"/>
        <v>0</v>
      </c>
      <c r="FW8" s="37">
        <f t="shared" si="61"/>
        <v>0</v>
      </c>
      <c r="FX8" s="37">
        <f t="shared" si="61"/>
        <v>0</v>
      </c>
      <c r="FY8" s="50">
        <f t="shared" si="61"/>
        <v>0</v>
      </c>
      <c r="FZ8" s="25">
        <f t="shared" si="61"/>
        <v>0</v>
      </c>
      <c r="GA8" s="63">
        <f t="shared" ref="GA8:GJ8" si="62">SUMPRODUCT($C6:$C7,GA6:GA7)</f>
        <v>0</v>
      </c>
      <c r="GB8" s="63">
        <f t="shared" si="62"/>
        <v>0</v>
      </c>
      <c r="GC8" s="63">
        <f t="shared" si="62"/>
        <v>0</v>
      </c>
      <c r="GD8" s="63">
        <f t="shared" si="62"/>
        <v>0</v>
      </c>
      <c r="GE8" s="63">
        <f t="shared" si="62"/>
        <v>0</v>
      </c>
      <c r="GF8" s="63">
        <f t="shared" si="62"/>
        <v>0</v>
      </c>
      <c r="GG8" s="63">
        <f t="shared" si="62"/>
        <v>0</v>
      </c>
      <c r="GH8" s="63">
        <f t="shared" si="62"/>
        <v>0</v>
      </c>
      <c r="GI8" s="63">
        <f t="shared" si="62"/>
        <v>0</v>
      </c>
      <c r="GJ8" s="63">
        <f t="shared" si="62"/>
        <v>0</v>
      </c>
      <c r="GK8" s="23">
        <f t="shared" ref="GK8:GU8" si="63">SUM(GK6:GK7)</f>
        <v>1531</v>
      </c>
      <c r="GL8" s="23">
        <f t="shared" si="63"/>
        <v>0</v>
      </c>
      <c r="GM8" s="23">
        <f t="shared" si="63"/>
        <v>1531</v>
      </c>
      <c r="GN8" s="49">
        <f t="shared" si="63"/>
        <v>0</v>
      </c>
      <c r="GO8" s="37">
        <f t="shared" si="63"/>
        <v>0</v>
      </c>
      <c r="GP8" s="37">
        <f t="shared" si="63"/>
        <v>0</v>
      </c>
      <c r="GQ8" s="37">
        <f t="shared" si="63"/>
        <v>0</v>
      </c>
      <c r="GR8" s="37">
        <f t="shared" si="63"/>
        <v>0</v>
      </c>
      <c r="GS8" s="37">
        <f t="shared" si="63"/>
        <v>0</v>
      </c>
      <c r="GT8" s="50">
        <f t="shared" si="63"/>
        <v>0</v>
      </c>
      <c r="GU8" s="25">
        <f t="shared" si="63"/>
        <v>0</v>
      </c>
      <c r="GV8" s="63">
        <f t="shared" ref="GV8:HE8" si="64">SUMPRODUCT($C6:$C7,GV6:GV7)</f>
        <v>0</v>
      </c>
      <c r="GW8" s="63">
        <f t="shared" si="64"/>
        <v>0</v>
      </c>
      <c r="GX8" s="63">
        <f t="shared" si="64"/>
        <v>0</v>
      </c>
      <c r="GY8" s="63">
        <f t="shared" si="64"/>
        <v>0</v>
      </c>
      <c r="GZ8" s="63">
        <f t="shared" si="64"/>
        <v>0</v>
      </c>
      <c r="HA8" s="63">
        <f t="shared" si="64"/>
        <v>0</v>
      </c>
      <c r="HB8" s="63">
        <f t="shared" si="64"/>
        <v>0</v>
      </c>
      <c r="HC8" s="63">
        <f t="shared" si="64"/>
        <v>0</v>
      </c>
      <c r="HD8" s="63">
        <f t="shared" si="64"/>
        <v>0</v>
      </c>
      <c r="HE8" s="63">
        <f t="shared" si="64"/>
        <v>0</v>
      </c>
      <c r="HF8" s="23">
        <f t="shared" ref="HF8:HP8" si="65">SUM(HF6:HF7)</f>
        <v>1531</v>
      </c>
      <c r="HG8" s="23">
        <f t="shared" si="65"/>
        <v>0</v>
      </c>
      <c r="HH8" s="23">
        <f t="shared" si="65"/>
        <v>1531</v>
      </c>
      <c r="HI8" s="49">
        <f t="shared" si="65"/>
        <v>0</v>
      </c>
      <c r="HJ8" s="37">
        <f t="shared" si="65"/>
        <v>0</v>
      </c>
      <c r="HK8" s="37">
        <f t="shared" si="65"/>
        <v>0</v>
      </c>
      <c r="HL8" s="37">
        <f t="shared" si="65"/>
        <v>0</v>
      </c>
      <c r="HM8" s="37">
        <f t="shared" si="65"/>
        <v>0</v>
      </c>
      <c r="HN8" s="37">
        <f t="shared" si="65"/>
        <v>0</v>
      </c>
      <c r="HO8" s="50">
        <f t="shared" si="65"/>
        <v>0</v>
      </c>
      <c r="HP8" s="25">
        <f t="shared" si="65"/>
        <v>0</v>
      </c>
      <c r="HQ8" s="63">
        <f t="shared" ref="HQ8:HZ8" si="66">SUMPRODUCT($C6:$C7,HQ6:HQ7)</f>
        <v>0</v>
      </c>
      <c r="HR8" s="63">
        <f t="shared" si="66"/>
        <v>0</v>
      </c>
      <c r="HS8" s="63">
        <f t="shared" si="66"/>
        <v>0</v>
      </c>
      <c r="HT8" s="63">
        <f t="shared" si="66"/>
        <v>0</v>
      </c>
      <c r="HU8" s="63">
        <f t="shared" si="66"/>
        <v>0</v>
      </c>
      <c r="HV8" s="63">
        <f t="shared" si="66"/>
        <v>0</v>
      </c>
      <c r="HW8" s="63">
        <f t="shared" si="66"/>
        <v>0</v>
      </c>
      <c r="HX8" s="63">
        <f t="shared" si="66"/>
        <v>0</v>
      </c>
      <c r="HY8" s="63">
        <f t="shared" si="66"/>
        <v>0</v>
      </c>
      <c r="HZ8" s="63">
        <f t="shared" si="66"/>
        <v>0</v>
      </c>
      <c r="IA8" s="23">
        <f t="shared" ref="IA8:IK8" si="67">SUM(IA6:IA7)</f>
        <v>1531</v>
      </c>
      <c r="IB8" s="23">
        <f t="shared" si="67"/>
        <v>0</v>
      </c>
      <c r="IC8" s="23">
        <f t="shared" si="67"/>
        <v>1531</v>
      </c>
      <c r="ID8" s="49">
        <f t="shared" si="67"/>
        <v>0</v>
      </c>
      <c r="IE8" s="37">
        <f t="shared" si="67"/>
        <v>0</v>
      </c>
      <c r="IF8" s="37">
        <f t="shared" si="67"/>
        <v>0</v>
      </c>
      <c r="IG8" s="37">
        <f t="shared" si="67"/>
        <v>0</v>
      </c>
      <c r="IH8" s="37">
        <f t="shared" si="67"/>
        <v>0</v>
      </c>
      <c r="II8" s="37">
        <f t="shared" si="67"/>
        <v>0</v>
      </c>
      <c r="IJ8" s="50">
        <f t="shared" si="67"/>
        <v>0</v>
      </c>
      <c r="IK8" s="25">
        <f t="shared" si="67"/>
        <v>0</v>
      </c>
      <c r="IL8" s="63">
        <f t="shared" ref="IL8:IU8" si="68">SUMPRODUCT($C6:$C7,IL6:IL7)</f>
        <v>0</v>
      </c>
      <c r="IM8" s="63">
        <f t="shared" si="68"/>
        <v>0</v>
      </c>
      <c r="IN8" s="63">
        <f t="shared" si="68"/>
        <v>0</v>
      </c>
      <c r="IO8" s="63">
        <f t="shared" si="68"/>
        <v>0</v>
      </c>
      <c r="IP8" s="63">
        <f t="shared" si="68"/>
        <v>0</v>
      </c>
      <c r="IQ8" s="63">
        <f t="shared" si="68"/>
        <v>0</v>
      </c>
      <c r="IR8" s="63">
        <f t="shared" si="68"/>
        <v>0</v>
      </c>
      <c r="IS8" s="63">
        <f t="shared" si="68"/>
        <v>0</v>
      </c>
      <c r="IT8" s="63">
        <f t="shared" si="68"/>
        <v>0</v>
      </c>
      <c r="IU8" s="63">
        <f t="shared" si="68"/>
        <v>0</v>
      </c>
    </row>
    <row r="9" spans="1:255" x14ac:dyDescent="0.3">
      <c r="A9" t="str">
        <f>IF(OR(B9={"";"Итого, кор.";"Итого, тонн"}),"",MAX(A$1:A8)+1)</f>
        <v/>
      </c>
      <c r="B9" s="20" t="s">
        <v>14</v>
      </c>
      <c r="C9" s="60"/>
      <c r="D9" s="20">
        <f>D8*10/1000</f>
        <v>9.24</v>
      </c>
      <c r="E9" s="20">
        <f t="shared" ref="E9:AA9" si="69">E8*10/1000</f>
        <v>13.56</v>
      </c>
      <c r="F9" s="20">
        <f t="shared" si="69"/>
        <v>-4.32</v>
      </c>
      <c r="G9" s="51">
        <f t="shared" si="69"/>
        <v>0.79</v>
      </c>
      <c r="H9" s="38">
        <f t="shared" si="69"/>
        <v>3.3</v>
      </c>
      <c r="I9" s="38">
        <f t="shared" si="69"/>
        <v>3.07</v>
      </c>
      <c r="J9" s="38">
        <f t="shared" si="69"/>
        <v>0</v>
      </c>
      <c r="K9" s="38">
        <f t="shared" si="69"/>
        <v>1.1000000000000001</v>
      </c>
      <c r="L9" s="38">
        <f t="shared" si="69"/>
        <v>0.5</v>
      </c>
      <c r="M9" s="52">
        <f t="shared" si="69"/>
        <v>0.28000000000000003</v>
      </c>
      <c r="N9" s="20">
        <f t="shared" si="69"/>
        <v>9.0399999999999991</v>
      </c>
      <c r="O9" s="64"/>
      <c r="P9" s="64"/>
      <c r="Q9" s="64"/>
      <c r="R9" s="64"/>
      <c r="S9" s="64"/>
      <c r="T9" s="64"/>
      <c r="U9" s="64"/>
      <c r="V9" s="64"/>
      <c r="W9" s="64"/>
      <c r="X9" s="64"/>
      <c r="Y9" s="24">
        <f t="shared" ref="Y9:Z9" si="70">Y8*10/1000</f>
        <v>0.2</v>
      </c>
      <c r="Z9" s="24">
        <f t="shared" si="70"/>
        <v>10.848000000000001</v>
      </c>
      <c r="AA9" s="20">
        <f t="shared" si="69"/>
        <v>-10.648</v>
      </c>
      <c r="AB9" s="51">
        <f t="shared" ref="AB9:AI9" si="71">AB8*10/1000</f>
        <v>0.34</v>
      </c>
      <c r="AC9" s="38">
        <f t="shared" si="71"/>
        <v>1.9</v>
      </c>
      <c r="AD9" s="38">
        <f t="shared" si="71"/>
        <v>1.41</v>
      </c>
      <c r="AE9" s="38">
        <f t="shared" si="71"/>
        <v>2.2400000000000002</v>
      </c>
      <c r="AF9" s="38">
        <f t="shared" si="71"/>
        <v>2</v>
      </c>
      <c r="AG9" s="38">
        <f t="shared" si="71"/>
        <v>0.6</v>
      </c>
      <c r="AH9" s="38">
        <f t="shared" si="71"/>
        <v>0.03</v>
      </c>
      <c r="AI9" s="51">
        <f t="shared" si="71"/>
        <v>6.28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24">
        <f t="shared" ref="AT9:BD9" si="72">AT8*10/1000</f>
        <v>15.31</v>
      </c>
      <c r="AU9" s="20">
        <f t="shared" si="72"/>
        <v>7.5359999999999987</v>
      </c>
      <c r="AV9" s="20">
        <f t="shared" si="72"/>
        <v>7.7740000000000009</v>
      </c>
      <c r="AW9" s="51">
        <f t="shared" si="72"/>
        <v>0</v>
      </c>
      <c r="AX9" s="38">
        <f t="shared" si="72"/>
        <v>0</v>
      </c>
      <c r="AY9" s="38">
        <f t="shared" si="72"/>
        <v>0</v>
      </c>
      <c r="AZ9" s="38">
        <f t="shared" si="72"/>
        <v>0</v>
      </c>
      <c r="BA9" s="38">
        <f t="shared" si="72"/>
        <v>0</v>
      </c>
      <c r="BB9" s="38">
        <f t="shared" si="72"/>
        <v>0</v>
      </c>
      <c r="BC9" s="52">
        <f t="shared" si="72"/>
        <v>0</v>
      </c>
      <c r="BD9" s="26">
        <f t="shared" si="72"/>
        <v>0</v>
      </c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24">
        <f t="shared" ref="BO9:BQ9" si="73">BO8*10/1000</f>
        <v>15.31</v>
      </c>
      <c r="BP9" s="24">
        <f t="shared" si="73"/>
        <v>0</v>
      </c>
      <c r="BQ9" s="24">
        <f t="shared" si="73"/>
        <v>15.31</v>
      </c>
      <c r="BR9" s="51">
        <f t="shared" ref="BR9:BY9" si="74">BR8*10/1000</f>
        <v>0</v>
      </c>
      <c r="BS9" s="38">
        <f t="shared" si="74"/>
        <v>0</v>
      </c>
      <c r="BT9" s="38">
        <f t="shared" si="74"/>
        <v>0</v>
      </c>
      <c r="BU9" s="38">
        <f t="shared" si="74"/>
        <v>0</v>
      </c>
      <c r="BV9" s="38">
        <f t="shared" si="74"/>
        <v>0</v>
      </c>
      <c r="BW9" s="38">
        <f t="shared" si="74"/>
        <v>0</v>
      </c>
      <c r="BX9" s="52">
        <f t="shared" si="74"/>
        <v>0</v>
      </c>
      <c r="BY9" s="26">
        <f t="shared" si="74"/>
        <v>0</v>
      </c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24">
        <f t="shared" ref="CJ9:CL9" si="75">CJ8*10/1000</f>
        <v>15.31</v>
      </c>
      <c r="CK9" s="24">
        <f t="shared" si="75"/>
        <v>0</v>
      </c>
      <c r="CL9" s="24">
        <f t="shared" si="75"/>
        <v>15.31</v>
      </c>
      <c r="CM9" s="51">
        <f t="shared" ref="CM9:CT9" si="76">CM8*10/1000</f>
        <v>0</v>
      </c>
      <c r="CN9" s="38">
        <f t="shared" si="76"/>
        <v>0</v>
      </c>
      <c r="CO9" s="38">
        <f t="shared" si="76"/>
        <v>0</v>
      </c>
      <c r="CP9" s="38">
        <f t="shared" si="76"/>
        <v>0</v>
      </c>
      <c r="CQ9" s="38">
        <f t="shared" si="76"/>
        <v>0</v>
      </c>
      <c r="CR9" s="38">
        <f t="shared" si="76"/>
        <v>0</v>
      </c>
      <c r="CS9" s="52">
        <f t="shared" si="76"/>
        <v>0</v>
      </c>
      <c r="CT9" s="26">
        <f t="shared" si="76"/>
        <v>0</v>
      </c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24">
        <f t="shared" ref="DE9:DG9" si="77">DE8*10/1000</f>
        <v>15.31</v>
      </c>
      <c r="DF9" s="24">
        <f t="shared" si="77"/>
        <v>0</v>
      </c>
      <c r="DG9" s="24">
        <f t="shared" si="77"/>
        <v>15.31</v>
      </c>
      <c r="DH9" s="51">
        <f t="shared" ref="DH9:DO9" si="78">DH8*10/1000</f>
        <v>0</v>
      </c>
      <c r="DI9" s="38">
        <f t="shared" si="78"/>
        <v>0</v>
      </c>
      <c r="DJ9" s="38">
        <f t="shared" si="78"/>
        <v>0</v>
      </c>
      <c r="DK9" s="38">
        <f t="shared" si="78"/>
        <v>0</v>
      </c>
      <c r="DL9" s="38">
        <f t="shared" si="78"/>
        <v>0</v>
      </c>
      <c r="DM9" s="38">
        <f t="shared" si="78"/>
        <v>0</v>
      </c>
      <c r="DN9" s="52">
        <f t="shared" si="78"/>
        <v>0</v>
      </c>
      <c r="DO9" s="26">
        <f t="shared" si="78"/>
        <v>0</v>
      </c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24">
        <f t="shared" ref="DZ9:EB9" si="79">DZ8*10/1000</f>
        <v>15.31</v>
      </c>
      <c r="EA9" s="24">
        <f t="shared" si="79"/>
        <v>0</v>
      </c>
      <c r="EB9" s="24">
        <f t="shared" si="79"/>
        <v>15.31</v>
      </c>
      <c r="EC9" s="51">
        <f t="shared" ref="EC9:EJ9" si="80">EC8*10/1000</f>
        <v>0</v>
      </c>
      <c r="ED9" s="38">
        <f t="shared" si="80"/>
        <v>0</v>
      </c>
      <c r="EE9" s="38">
        <f t="shared" si="80"/>
        <v>0</v>
      </c>
      <c r="EF9" s="38">
        <f t="shared" si="80"/>
        <v>0</v>
      </c>
      <c r="EG9" s="38">
        <f t="shared" si="80"/>
        <v>0</v>
      </c>
      <c r="EH9" s="38">
        <f t="shared" si="80"/>
        <v>0</v>
      </c>
      <c r="EI9" s="52">
        <f t="shared" si="80"/>
        <v>0</v>
      </c>
      <c r="EJ9" s="26">
        <f t="shared" si="80"/>
        <v>0</v>
      </c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24">
        <f t="shared" ref="EU9:EW9" si="81">EU8*10/1000</f>
        <v>15.31</v>
      </c>
      <c r="EV9" s="24">
        <f t="shared" si="81"/>
        <v>0</v>
      </c>
      <c r="EW9" s="24">
        <f t="shared" si="81"/>
        <v>15.31</v>
      </c>
      <c r="EX9" s="51">
        <f t="shared" ref="EX9:FE9" si="82">EX8*10/1000</f>
        <v>0</v>
      </c>
      <c r="EY9" s="38">
        <f t="shared" si="82"/>
        <v>0</v>
      </c>
      <c r="EZ9" s="38">
        <f t="shared" si="82"/>
        <v>0</v>
      </c>
      <c r="FA9" s="38">
        <f t="shared" si="82"/>
        <v>0</v>
      </c>
      <c r="FB9" s="38">
        <f t="shared" si="82"/>
        <v>0</v>
      </c>
      <c r="FC9" s="38">
        <f t="shared" si="82"/>
        <v>0</v>
      </c>
      <c r="FD9" s="52">
        <f t="shared" si="82"/>
        <v>0</v>
      </c>
      <c r="FE9" s="26">
        <f t="shared" si="82"/>
        <v>0</v>
      </c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24">
        <f t="shared" ref="FP9:FR9" si="83">FP8*10/1000</f>
        <v>15.31</v>
      </c>
      <c r="FQ9" s="24">
        <f t="shared" si="83"/>
        <v>0</v>
      </c>
      <c r="FR9" s="24">
        <f t="shared" si="83"/>
        <v>15.31</v>
      </c>
      <c r="FS9" s="51">
        <f t="shared" ref="FS9:FZ9" si="84">FS8*10/1000</f>
        <v>0</v>
      </c>
      <c r="FT9" s="38">
        <f t="shared" si="84"/>
        <v>0</v>
      </c>
      <c r="FU9" s="38">
        <f t="shared" si="84"/>
        <v>0</v>
      </c>
      <c r="FV9" s="38">
        <f t="shared" si="84"/>
        <v>0</v>
      </c>
      <c r="FW9" s="38">
        <f t="shared" si="84"/>
        <v>0</v>
      </c>
      <c r="FX9" s="38">
        <f t="shared" si="84"/>
        <v>0</v>
      </c>
      <c r="FY9" s="52">
        <f t="shared" si="84"/>
        <v>0</v>
      </c>
      <c r="FZ9" s="26">
        <f t="shared" si="84"/>
        <v>0</v>
      </c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24">
        <f t="shared" ref="GK9:GM9" si="85">GK8*10/1000</f>
        <v>15.31</v>
      </c>
      <c r="GL9" s="24">
        <f t="shared" si="85"/>
        <v>0</v>
      </c>
      <c r="GM9" s="24">
        <f t="shared" si="85"/>
        <v>15.31</v>
      </c>
      <c r="GN9" s="51">
        <f t="shared" ref="GN9:GU9" si="86">GN8*10/1000</f>
        <v>0</v>
      </c>
      <c r="GO9" s="38">
        <f t="shared" si="86"/>
        <v>0</v>
      </c>
      <c r="GP9" s="38">
        <f t="shared" si="86"/>
        <v>0</v>
      </c>
      <c r="GQ9" s="38">
        <f t="shared" si="86"/>
        <v>0</v>
      </c>
      <c r="GR9" s="38">
        <f t="shared" si="86"/>
        <v>0</v>
      </c>
      <c r="GS9" s="38">
        <f t="shared" si="86"/>
        <v>0</v>
      </c>
      <c r="GT9" s="52">
        <f t="shared" si="86"/>
        <v>0</v>
      </c>
      <c r="GU9" s="26">
        <f t="shared" si="86"/>
        <v>0</v>
      </c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24">
        <f t="shared" ref="HF9:HH9" si="87">HF8*10/1000</f>
        <v>15.31</v>
      </c>
      <c r="HG9" s="24">
        <f t="shared" si="87"/>
        <v>0</v>
      </c>
      <c r="HH9" s="24">
        <f t="shared" si="87"/>
        <v>15.31</v>
      </c>
      <c r="HI9" s="51">
        <f t="shared" ref="HI9:HP9" si="88">HI8*10/1000</f>
        <v>0</v>
      </c>
      <c r="HJ9" s="38">
        <f t="shared" si="88"/>
        <v>0</v>
      </c>
      <c r="HK9" s="38">
        <f t="shared" si="88"/>
        <v>0</v>
      </c>
      <c r="HL9" s="38">
        <f t="shared" si="88"/>
        <v>0</v>
      </c>
      <c r="HM9" s="38">
        <f t="shared" si="88"/>
        <v>0</v>
      </c>
      <c r="HN9" s="38">
        <f t="shared" si="88"/>
        <v>0</v>
      </c>
      <c r="HO9" s="52">
        <f t="shared" si="88"/>
        <v>0</v>
      </c>
      <c r="HP9" s="26">
        <f t="shared" si="88"/>
        <v>0</v>
      </c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24">
        <f t="shared" ref="IA9:IC9" si="89">IA8*10/1000</f>
        <v>15.31</v>
      </c>
      <c r="IB9" s="24">
        <f t="shared" si="89"/>
        <v>0</v>
      </c>
      <c r="IC9" s="24">
        <f t="shared" si="89"/>
        <v>15.31</v>
      </c>
      <c r="ID9" s="51">
        <f t="shared" ref="ID9:IK9" si="90">ID8*10/1000</f>
        <v>0</v>
      </c>
      <c r="IE9" s="38">
        <f t="shared" si="90"/>
        <v>0</v>
      </c>
      <c r="IF9" s="38">
        <f t="shared" si="90"/>
        <v>0</v>
      </c>
      <c r="IG9" s="38">
        <f t="shared" si="90"/>
        <v>0</v>
      </c>
      <c r="IH9" s="38">
        <f t="shared" si="90"/>
        <v>0</v>
      </c>
      <c r="II9" s="38">
        <f t="shared" si="90"/>
        <v>0</v>
      </c>
      <c r="IJ9" s="52">
        <f t="shared" si="90"/>
        <v>0</v>
      </c>
      <c r="IK9" s="26">
        <f t="shared" si="90"/>
        <v>0</v>
      </c>
      <c r="IL9" s="64"/>
      <c r="IM9" s="64"/>
      <c r="IN9" s="64"/>
      <c r="IO9" s="64"/>
      <c r="IP9" s="64"/>
      <c r="IQ9" s="64"/>
      <c r="IR9" s="64"/>
      <c r="IS9" s="64"/>
      <c r="IT9" s="64"/>
      <c r="IU9" s="64"/>
    </row>
    <row r="10" spans="1:255" ht="15" customHeight="1" outlineLevel="1" x14ac:dyDescent="0.3">
      <c r="A10">
        <f>IF(OR(B10={"";"Итого, кор.";"Итого, тонн"}),"",MAX(A$1:A9)+1)</f>
        <v>3</v>
      </c>
      <c r="B10" s="12" t="s">
        <v>21</v>
      </c>
      <c r="C10" s="39">
        <v>2.496E-2</v>
      </c>
      <c r="D10" s="13">
        <v>4471</v>
      </c>
      <c r="E10" s="13">
        <v>4630.5</v>
      </c>
      <c r="F10" s="14">
        <v>-159.5</v>
      </c>
      <c r="G10" s="45">
        <v>800</v>
      </c>
      <c r="H10" s="9">
        <v>139</v>
      </c>
      <c r="I10" s="9">
        <v>1367</v>
      </c>
      <c r="J10" s="10"/>
      <c r="K10" s="9">
        <v>581</v>
      </c>
      <c r="L10" s="9">
        <v>80</v>
      </c>
      <c r="M10" s="46">
        <v>120</v>
      </c>
      <c r="N10" s="41">
        <f>SUM(G10:M10)-J10</f>
        <v>3087</v>
      </c>
      <c r="O10" s="11">
        <v>1750</v>
      </c>
      <c r="P10" s="11"/>
      <c r="Q10" s="11"/>
      <c r="R10" s="11"/>
      <c r="S10" s="11"/>
      <c r="T10" s="11"/>
      <c r="U10" s="11"/>
      <c r="V10" s="14"/>
      <c r="W10" s="14"/>
      <c r="X10" s="14">
        <v>-4</v>
      </c>
      <c r="Y10" s="27">
        <f>D10-N10+SUM(O10:X10)</f>
        <v>3130</v>
      </c>
      <c r="Z10" s="13">
        <f>N10+N10*20%</f>
        <v>3704.4</v>
      </c>
      <c r="AA10" s="14">
        <f>Y10-Z10</f>
        <v>-574.40000000000009</v>
      </c>
      <c r="AB10" s="45">
        <v>713</v>
      </c>
      <c r="AC10" s="9">
        <v>440</v>
      </c>
      <c r="AD10" s="9">
        <v>878</v>
      </c>
      <c r="AE10" s="10"/>
      <c r="AF10" s="9">
        <v>297</v>
      </c>
      <c r="AG10" s="9">
        <v>100</v>
      </c>
      <c r="AH10" s="9">
        <v>180</v>
      </c>
      <c r="AI10" s="57">
        <f>SUM(AB10:AH10)-AE10</f>
        <v>2608</v>
      </c>
      <c r="AJ10" s="41"/>
      <c r="AK10" s="11">
        <v>570</v>
      </c>
      <c r="AL10" s="11"/>
      <c r="AM10" s="11">
        <v>531</v>
      </c>
      <c r="AN10" s="11"/>
      <c r="AO10" s="11">
        <v>1150</v>
      </c>
      <c r="AP10" s="11"/>
      <c r="AQ10" s="14"/>
      <c r="AR10" s="14"/>
      <c r="AS10" s="14"/>
      <c r="AT10" s="27">
        <f>Y10-AI10+SUM(AJ10:AS10)</f>
        <v>2773</v>
      </c>
      <c r="AU10" s="13">
        <f>AI10+AI10*20%</f>
        <v>3129.6</v>
      </c>
      <c r="AV10" s="14">
        <f>AT10-AU10</f>
        <v>-356.59999999999991</v>
      </c>
      <c r="AW10" s="45"/>
      <c r="AX10" s="9"/>
      <c r="AY10" s="9"/>
      <c r="AZ10" s="10"/>
      <c r="BA10" s="9"/>
      <c r="BB10" s="9"/>
      <c r="BC10" s="46"/>
      <c r="BD10" s="41">
        <f>SUM(AW10:BC10)-AZ10</f>
        <v>0</v>
      </c>
      <c r="BE10" s="11"/>
      <c r="BF10" s="11"/>
      <c r="BG10" s="11"/>
      <c r="BH10" s="11"/>
      <c r="BI10" s="11"/>
      <c r="BJ10" s="11"/>
      <c r="BK10" s="11"/>
      <c r="BL10" s="14"/>
      <c r="BM10" s="14"/>
      <c r="BN10" s="14"/>
      <c r="BO10" s="27">
        <f>AT10-BD10+SUM(BE10:BN10)</f>
        <v>2773</v>
      </c>
      <c r="BP10" s="13">
        <f>BD10+BD10*20%</f>
        <v>0</v>
      </c>
      <c r="BQ10" s="14">
        <f>BO10-BP10</f>
        <v>2773</v>
      </c>
      <c r="BR10" s="45"/>
      <c r="BS10" s="9"/>
      <c r="BT10" s="9"/>
      <c r="BU10" s="10"/>
      <c r="BV10" s="9"/>
      <c r="BW10" s="9"/>
      <c r="BX10" s="46"/>
      <c r="BY10" s="41">
        <f>SUM(BR10:BX10)-BU10</f>
        <v>0</v>
      </c>
      <c r="BZ10" s="11"/>
      <c r="CA10" s="11"/>
      <c r="CB10" s="11"/>
      <c r="CC10" s="11"/>
      <c r="CD10" s="11"/>
      <c r="CE10" s="11"/>
      <c r="CF10" s="11"/>
      <c r="CG10" s="14"/>
      <c r="CH10" s="14"/>
      <c r="CI10" s="14"/>
      <c r="CJ10" s="27">
        <f>BO10-BY10+SUM(BZ10:CI10)</f>
        <v>2773</v>
      </c>
      <c r="CK10" s="13">
        <f>BY10+BY10*20%</f>
        <v>0</v>
      </c>
      <c r="CL10" s="14">
        <f>CJ10-CK10</f>
        <v>2773</v>
      </c>
      <c r="CM10" s="45"/>
      <c r="CN10" s="9"/>
      <c r="CO10" s="9"/>
      <c r="CP10" s="10"/>
      <c r="CQ10" s="9"/>
      <c r="CR10" s="9"/>
      <c r="CS10" s="46"/>
      <c r="CT10" s="41">
        <f>SUM(CM10:CS10)-CP10</f>
        <v>0</v>
      </c>
      <c r="CU10" s="11"/>
      <c r="CV10" s="11"/>
      <c r="CW10" s="11"/>
      <c r="CX10" s="11"/>
      <c r="CY10" s="11"/>
      <c r="CZ10" s="11"/>
      <c r="DA10" s="11"/>
      <c r="DB10" s="14"/>
      <c r="DC10" s="14"/>
      <c r="DD10" s="14"/>
      <c r="DE10" s="27">
        <f>CJ10-CT10+SUM(CU10:DD10)</f>
        <v>2773</v>
      </c>
      <c r="DF10" s="13">
        <f>CT10+CT10*20%</f>
        <v>0</v>
      </c>
      <c r="DG10" s="14">
        <f>DE10-DF10</f>
        <v>2773</v>
      </c>
      <c r="DH10" s="45"/>
      <c r="DI10" s="9"/>
      <c r="DJ10" s="9"/>
      <c r="DK10" s="10"/>
      <c r="DL10" s="9"/>
      <c r="DM10" s="9"/>
      <c r="DN10" s="46"/>
      <c r="DO10" s="41">
        <f>SUM(DH10:DN10)-DK10</f>
        <v>0</v>
      </c>
      <c r="DP10" s="11"/>
      <c r="DQ10" s="11"/>
      <c r="DR10" s="11"/>
      <c r="DS10" s="11"/>
      <c r="DT10" s="11"/>
      <c r="DU10" s="11"/>
      <c r="DV10" s="11"/>
      <c r="DW10" s="14"/>
      <c r="DX10" s="14"/>
      <c r="DY10" s="14"/>
      <c r="DZ10" s="27">
        <f>DE10-DO10+SUM(DP10:DY10)</f>
        <v>2773</v>
      </c>
      <c r="EA10" s="13">
        <f>DO10+DO10*20%</f>
        <v>0</v>
      </c>
      <c r="EB10" s="14">
        <f>DZ10-EA10</f>
        <v>2773</v>
      </c>
      <c r="EC10" s="45"/>
      <c r="ED10" s="9"/>
      <c r="EE10" s="9"/>
      <c r="EF10" s="10"/>
      <c r="EG10" s="9"/>
      <c r="EH10" s="9"/>
      <c r="EI10" s="46"/>
      <c r="EJ10" s="41">
        <f>SUM(EC10:EI10)-EF10</f>
        <v>0</v>
      </c>
      <c r="EK10" s="11"/>
      <c r="EL10" s="11"/>
      <c r="EM10" s="11"/>
      <c r="EN10" s="11"/>
      <c r="EO10" s="11"/>
      <c r="EP10" s="11"/>
      <c r="EQ10" s="11"/>
      <c r="ER10" s="14"/>
      <c r="ES10" s="14"/>
      <c r="ET10" s="14"/>
      <c r="EU10" s="27">
        <f>DZ10-EJ10+SUM(EK10:ET10)</f>
        <v>2773</v>
      </c>
      <c r="EV10" s="13">
        <f>EJ10+EJ10*20%</f>
        <v>0</v>
      </c>
      <c r="EW10" s="14">
        <f>EU10-EV10</f>
        <v>2773</v>
      </c>
      <c r="EX10" s="45"/>
      <c r="EY10" s="9"/>
      <c r="EZ10" s="9"/>
      <c r="FA10" s="10"/>
      <c r="FB10" s="9"/>
      <c r="FC10" s="9"/>
      <c r="FD10" s="46"/>
      <c r="FE10" s="41">
        <f>SUM(EX10:FD10)-FA10</f>
        <v>0</v>
      </c>
      <c r="FF10" s="11"/>
      <c r="FG10" s="11"/>
      <c r="FH10" s="11"/>
      <c r="FI10" s="11"/>
      <c r="FJ10" s="11"/>
      <c r="FK10" s="11"/>
      <c r="FL10" s="11"/>
      <c r="FM10" s="14"/>
      <c r="FN10" s="14"/>
      <c r="FO10" s="14"/>
      <c r="FP10" s="27">
        <f>EU10-FE10+SUM(FF10:FO10)</f>
        <v>2773</v>
      </c>
      <c r="FQ10" s="13">
        <f>FE10+FE10*20%</f>
        <v>0</v>
      </c>
      <c r="FR10" s="14">
        <f>FP10-FQ10</f>
        <v>2773</v>
      </c>
      <c r="FS10" s="45"/>
      <c r="FT10" s="9"/>
      <c r="FU10" s="9"/>
      <c r="FV10" s="10"/>
      <c r="FW10" s="9"/>
      <c r="FX10" s="9"/>
      <c r="FY10" s="46"/>
      <c r="FZ10" s="41">
        <f>SUM(FS10:FY10)-FV10</f>
        <v>0</v>
      </c>
      <c r="GA10" s="11"/>
      <c r="GB10" s="11"/>
      <c r="GC10" s="11"/>
      <c r="GD10" s="11"/>
      <c r="GE10" s="11"/>
      <c r="GF10" s="11"/>
      <c r="GG10" s="11"/>
      <c r="GH10" s="14"/>
      <c r="GI10" s="14"/>
      <c r="GJ10" s="14"/>
      <c r="GK10" s="27">
        <f>FP10-FZ10+SUM(GA10:GJ10)</f>
        <v>2773</v>
      </c>
      <c r="GL10" s="13">
        <f>FZ10+FZ10*20%</f>
        <v>0</v>
      </c>
      <c r="GM10" s="14">
        <f>GK10-GL10</f>
        <v>2773</v>
      </c>
      <c r="GN10" s="45"/>
      <c r="GO10" s="9"/>
      <c r="GP10" s="9"/>
      <c r="GQ10" s="10"/>
      <c r="GR10" s="9"/>
      <c r="GS10" s="9"/>
      <c r="GT10" s="46"/>
      <c r="GU10" s="41">
        <f>SUM(GN10:GT10)-GQ10</f>
        <v>0</v>
      </c>
      <c r="GV10" s="11"/>
      <c r="GW10" s="11"/>
      <c r="GX10" s="11"/>
      <c r="GY10" s="11"/>
      <c r="GZ10" s="11"/>
      <c r="HA10" s="11"/>
      <c r="HB10" s="11"/>
      <c r="HC10" s="14"/>
      <c r="HD10" s="14"/>
      <c r="HE10" s="14"/>
      <c r="HF10" s="27">
        <f>GK10-GU10+SUM(GV10:HE10)</f>
        <v>2773</v>
      </c>
      <c r="HG10" s="13">
        <f>GU10+GU10*20%</f>
        <v>0</v>
      </c>
      <c r="HH10" s="14">
        <f>HF10-HG10</f>
        <v>2773</v>
      </c>
      <c r="HI10" s="45"/>
      <c r="HJ10" s="9"/>
      <c r="HK10" s="9"/>
      <c r="HL10" s="10"/>
      <c r="HM10" s="9"/>
      <c r="HN10" s="9"/>
      <c r="HO10" s="46"/>
      <c r="HP10" s="41">
        <f>SUM(HI10:HO10)-HL10</f>
        <v>0</v>
      </c>
      <c r="HQ10" s="11"/>
      <c r="HR10" s="11"/>
      <c r="HS10" s="11"/>
      <c r="HT10" s="11"/>
      <c r="HU10" s="11"/>
      <c r="HV10" s="11"/>
      <c r="HW10" s="11"/>
      <c r="HX10" s="14"/>
      <c r="HY10" s="14"/>
      <c r="HZ10" s="14"/>
      <c r="IA10" s="27">
        <f>HF10-HP10+SUM(HQ10:HZ10)</f>
        <v>2773</v>
      </c>
      <c r="IB10" s="13">
        <f>HP10+HP10*20%</f>
        <v>0</v>
      </c>
      <c r="IC10" s="14">
        <f>IA10-IB10</f>
        <v>2773</v>
      </c>
      <c r="ID10" s="45"/>
      <c r="IE10" s="9"/>
      <c r="IF10" s="9"/>
      <c r="IG10" s="10"/>
      <c r="IH10" s="9"/>
      <c r="II10" s="9"/>
      <c r="IJ10" s="46"/>
      <c r="IK10" s="41">
        <f>SUM(ID10:IJ10)-IG10</f>
        <v>0</v>
      </c>
      <c r="IL10" s="11"/>
      <c r="IM10" s="11"/>
      <c r="IN10" s="11"/>
      <c r="IO10" s="11"/>
      <c r="IP10" s="11"/>
      <c r="IQ10" s="11"/>
      <c r="IR10" s="11"/>
      <c r="IS10" s="14"/>
      <c r="IT10" s="14"/>
      <c r="IU10" s="14"/>
    </row>
    <row r="11" spans="1:255" ht="15" customHeight="1" outlineLevel="1" x14ac:dyDescent="0.3">
      <c r="A11">
        <f>IF(OR(B11={"";"Итого, кор.";"Итого, тонн"}),"",MAX(A$1:A10)+1)</f>
        <v>4</v>
      </c>
      <c r="B11" s="30" t="s">
        <v>22</v>
      </c>
      <c r="C11" s="40">
        <v>2.7992250000000003E-2</v>
      </c>
      <c r="D11" s="31">
        <v>108</v>
      </c>
      <c r="E11" s="31">
        <v>1008</v>
      </c>
      <c r="F11" s="32">
        <v>-900</v>
      </c>
      <c r="G11" s="47">
        <v>104</v>
      </c>
      <c r="H11" s="33">
        <v>295</v>
      </c>
      <c r="I11" s="33">
        <v>158</v>
      </c>
      <c r="J11" s="34">
        <v>70</v>
      </c>
      <c r="K11" s="33"/>
      <c r="L11" s="33"/>
      <c r="M11" s="48">
        <v>115</v>
      </c>
      <c r="N11" s="42">
        <f t="shared" ref="N11" si="91">SUM(G11:M11)-J11</f>
        <v>672</v>
      </c>
      <c r="O11" s="35">
        <v>600</v>
      </c>
      <c r="P11" s="35"/>
      <c r="Q11" s="35"/>
      <c r="R11" s="35"/>
      <c r="S11" s="35"/>
      <c r="T11" s="35"/>
      <c r="U11" s="35"/>
      <c r="V11" s="32"/>
      <c r="W11" s="32"/>
      <c r="X11" s="32">
        <v>-2</v>
      </c>
      <c r="Y11" s="36">
        <f t="shared" ref="Y11" si="92">D11-N11+SUM(O11:X11)</f>
        <v>34</v>
      </c>
      <c r="Z11" s="31">
        <f t="shared" ref="Z11" si="93">N11+N11*20%</f>
        <v>806.4</v>
      </c>
      <c r="AA11" s="32">
        <f t="shared" ref="AA11" si="94">Y11-Z11</f>
        <v>-772.4</v>
      </c>
      <c r="AB11" s="47">
        <v>22</v>
      </c>
      <c r="AC11" s="33">
        <v>34</v>
      </c>
      <c r="AD11" s="33">
        <v>20</v>
      </c>
      <c r="AE11" s="34">
        <v>69</v>
      </c>
      <c r="AF11" s="33"/>
      <c r="AG11" s="33">
        <v>20</v>
      </c>
      <c r="AH11" s="33">
        <v>35</v>
      </c>
      <c r="AI11" s="57">
        <f t="shared" ref="AI11" si="95">SUM(AB11:AH11)-AE11</f>
        <v>131</v>
      </c>
      <c r="AJ11" s="42"/>
      <c r="AK11" s="35"/>
      <c r="AL11" s="35"/>
      <c r="AM11" s="35"/>
      <c r="AN11" s="35">
        <v>152</v>
      </c>
      <c r="AO11" s="35">
        <v>1200</v>
      </c>
      <c r="AP11" s="35"/>
      <c r="AQ11" s="32"/>
      <c r="AR11" s="32"/>
      <c r="AS11" s="32"/>
      <c r="AT11" s="36">
        <f t="shared" ref="AT11" si="96">Y11-AI11+SUM(AJ11:AS11)</f>
        <v>1255</v>
      </c>
      <c r="AU11" s="31">
        <f t="shared" ref="AU11" si="97">AI11+AI11*20%</f>
        <v>157.19999999999999</v>
      </c>
      <c r="AV11" s="32">
        <f t="shared" ref="AV11" si="98">AT11-AU11</f>
        <v>1097.8</v>
      </c>
      <c r="AW11" s="47"/>
      <c r="AX11" s="33"/>
      <c r="AY11" s="33"/>
      <c r="AZ11" s="34"/>
      <c r="BA11" s="33"/>
      <c r="BB11" s="33"/>
      <c r="BC11" s="48"/>
      <c r="BD11" s="42">
        <f t="shared" ref="BD11" si="99">SUM(AW11:BC11)-AZ11</f>
        <v>0</v>
      </c>
      <c r="BE11" s="35"/>
      <c r="BF11" s="35"/>
      <c r="BG11" s="35"/>
      <c r="BH11" s="35"/>
      <c r="BI11" s="35"/>
      <c r="BJ11" s="35"/>
      <c r="BK11" s="35"/>
      <c r="BL11" s="32"/>
      <c r="BM11" s="32"/>
      <c r="BN11" s="32"/>
      <c r="BO11" s="36">
        <f t="shared" ref="BO11" si="100">AT11-BD11+SUM(BE11:BN11)</f>
        <v>1255</v>
      </c>
      <c r="BP11" s="31">
        <f t="shared" ref="BP11" si="101">BD11+BD11*20%</f>
        <v>0</v>
      </c>
      <c r="BQ11" s="32">
        <f t="shared" ref="BQ11" si="102">BO11-BP11</f>
        <v>1255</v>
      </c>
      <c r="BR11" s="47"/>
      <c r="BS11" s="33"/>
      <c r="BT11" s="33"/>
      <c r="BU11" s="34"/>
      <c r="BV11" s="33"/>
      <c r="BW11" s="33"/>
      <c r="BX11" s="48"/>
      <c r="BY11" s="42">
        <f t="shared" ref="BY11" si="103">SUM(BR11:BX11)-BU11</f>
        <v>0</v>
      </c>
      <c r="BZ11" s="35"/>
      <c r="CA11" s="35"/>
      <c r="CB11" s="35"/>
      <c r="CC11" s="35"/>
      <c r="CD11" s="35"/>
      <c r="CE11" s="35"/>
      <c r="CF11" s="35"/>
      <c r="CG11" s="32"/>
      <c r="CH11" s="32"/>
      <c r="CI11" s="32"/>
      <c r="CJ11" s="36">
        <f t="shared" ref="CJ11" si="104">BO11-BY11+SUM(BZ11:CI11)</f>
        <v>1255</v>
      </c>
      <c r="CK11" s="31">
        <f t="shared" ref="CK11" si="105">BY11+BY11*20%</f>
        <v>0</v>
      </c>
      <c r="CL11" s="32">
        <f t="shared" ref="CL11" si="106">CJ11-CK11</f>
        <v>1255</v>
      </c>
      <c r="CM11" s="47"/>
      <c r="CN11" s="33"/>
      <c r="CO11" s="33"/>
      <c r="CP11" s="34"/>
      <c r="CQ11" s="33"/>
      <c r="CR11" s="33"/>
      <c r="CS11" s="48"/>
      <c r="CT11" s="42">
        <f t="shared" ref="CT11" si="107">SUM(CM11:CS11)-CP11</f>
        <v>0</v>
      </c>
      <c r="CU11" s="35"/>
      <c r="CV11" s="35"/>
      <c r="CW11" s="35"/>
      <c r="CX11" s="35"/>
      <c r="CY11" s="35"/>
      <c r="CZ11" s="35"/>
      <c r="DA11" s="35"/>
      <c r="DB11" s="32"/>
      <c r="DC11" s="32"/>
      <c r="DD11" s="32"/>
      <c r="DE11" s="36">
        <f t="shared" ref="DE11" si="108">CJ11-CT11+SUM(CU11:DD11)</f>
        <v>1255</v>
      </c>
      <c r="DF11" s="31">
        <f t="shared" ref="DF11" si="109">CT11+CT11*20%</f>
        <v>0</v>
      </c>
      <c r="DG11" s="32">
        <f t="shared" ref="DG11" si="110">DE11-DF11</f>
        <v>1255</v>
      </c>
      <c r="DH11" s="47"/>
      <c r="DI11" s="33"/>
      <c r="DJ11" s="33"/>
      <c r="DK11" s="34"/>
      <c r="DL11" s="33"/>
      <c r="DM11" s="33"/>
      <c r="DN11" s="48"/>
      <c r="DO11" s="42">
        <f t="shared" ref="DO11" si="111">SUM(DH11:DN11)-DK11</f>
        <v>0</v>
      </c>
      <c r="DP11" s="35"/>
      <c r="DQ11" s="35"/>
      <c r="DR11" s="35"/>
      <c r="DS11" s="35"/>
      <c r="DT11" s="35"/>
      <c r="DU11" s="35"/>
      <c r="DV11" s="35"/>
      <c r="DW11" s="32"/>
      <c r="DX11" s="32"/>
      <c r="DY11" s="32"/>
      <c r="DZ11" s="36">
        <f t="shared" ref="DZ11" si="112">DE11-DO11+SUM(DP11:DY11)</f>
        <v>1255</v>
      </c>
      <c r="EA11" s="31">
        <f t="shared" ref="EA11" si="113">DO11+DO11*20%</f>
        <v>0</v>
      </c>
      <c r="EB11" s="32">
        <f t="shared" ref="EB11" si="114">DZ11-EA11</f>
        <v>1255</v>
      </c>
      <c r="EC11" s="47"/>
      <c r="ED11" s="33"/>
      <c r="EE11" s="33"/>
      <c r="EF11" s="34"/>
      <c r="EG11" s="33"/>
      <c r="EH11" s="33"/>
      <c r="EI11" s="48"/>
      <c r="EJ11" s="42">
        <f t="shared" ref="EJ11" si="115">SUM(EC11:EI11)-EF11</f>
        <v>0</v>
      </c>
      <c r="EK11" s="35"/>
      <c r="EL11" s="35"/>
      <c r="EM11" s="35"/>
      <c r="EN11" s="35"/>
      <c r="EO11" s="35"/>
      <c r="EP11" s="35"/>
      <c r="EQ11" s="35"/>
      <c r="ER11" s="32"/>
      <c r="ES11" s="32"/>
      <c r="ET11" s="32"/>
      <c r="EU11" s="36">
        <f t="shared" ref="EU11" si="116">DZ11-EJ11+SUM(EK11:ET11)</f>
        <v>1255</v>
      </c>
      <c r="EV11" s="31">
        <f t="shared" ref="EV11" si="117">EJ11+EJ11*20%</f>
        <v>0</v>
      </c>
      <c r="EW11" s="32">
        <f t="shared" ref="EW11" si="118">EU11-EV11</f>
        <v>1255</v>
      </c>
      <c r="EX11" s="47"/>
      <c r="EY11" s="33"/>
      <c r="EZ11" s="33"/>
      <c r="FA11" s="34"/>
      <c r="FB11" s="33"/>
      <c r="FC11" s="33"/>
      <c r="FD11" s="48"/>
      <c r="FE11" s="42">
        <f t="shared" ref="FE11" si="119">SUM(EX11:FD11)-FA11</f>
        <v>0</v>
      </c>
      <c r="FF11" s="35"/>
      <c r="FG11" s="35"/>
      <c r="FH11" s="35"/>
      <c r="FI11" s="35"/>
      <c r="FJ11" s="35"/>
      <c r="FK11" s="35"/>
      <c r="FL11" s="35"/>
      <c r="FM11" s="32"/>
      <c r="FN11" s="32"/>
      <c r="FO11" s="32"/>
      <c r="FP11" s="36">
        <f t="shared" ref="FP11" si="120">EU11-FE11+SUM(FF11:FO11)</f>
        <v>1255</v>
      </c>
      <c r="FQ11" s="31">
        <f t="shared" ref="FQ11" si="121">FE11+FE11*20%</f>
        <v>0</v>
      </c>
      <c r="FR11" s="32">
        <f t="shared" ref="FR11" si="122">FP11-FQ11</f>
        <v>1255</v>
      </c>
      <c r="FS11" s="47"/>
      <c r="FT11" s="33"/>
      <c r="FU11" s="33"/>
      <c r="FV11" s="34"/>
      <c r="FW11" s="33"/>
      <c r="FX11" s="33"/>
      <c r="FY11" s="48"/>
      <c r="FZ11" s="42">
        <f t="shared" ref="FZ11" si="123">SUM(FS11:FY11)-FV11</f>
        <v>0</v>
      </c>
      <c r="GA11" s="35"/>
      <c r="GB11" s="35"/>
      <c r="GC11" s="35"/>
      <c r="GD11" s="35"/>
      <c r="GE11" s="35"/>
      <c r="GF11" s="35"/>
      <c r="GG11" s="35"/>
      <c r="GH11" s="32"/>
      <c r="GI11" s="32"/>
      <c r="GJ11" s="32"/>
      <c r="GK11" s="36">
        <f t="shared" ref="GK11" si="124">FP11-FZ11+SUM(GA11:GJ11)</f>
        <v>1255</v>
      </c>
      <c r="GL11" s="31">
        <f t="shared" ref="GL11" si="125">FZ11+FZ11*20%</f>
        <v>0</v>
      </c>
      <c r="GM11" s="32">
        <f t="shared" ref="GM11" si="126">GK11-GL11</f>
        <v>1255</v>
      </c>
      <c r="GN11" s="47"/>
      <c r="GO11" s="33"/>
      <c r="GP11" s="33"/>
      <c r="GQ11" s="34"/>
      <c r="GR11" s="33"/>
      <c r="GS11" s="33"/>
      <c r="GT11" s="48"/>
      <c r="GU11" s="42">
        <f t="shared" ref="GU11" si="127">SUM(GN11:GT11)-GQ11</f>
        <v>0</v>
      </c>
      <c r="GV11" s="35"/>
      <c r="GW11" s="35"/>
      <c r="GX11" s="35"/>
      <c r="GY11" s="35"/>
      <c r="GZ11" s="35"/>
      <c r="HA11" s="35"/>
      <c r="HB11" s="35"/>
      <c r="HC11" s="32"/>
      <c r="HD11" s="32"/>
      <c r="HE11" s="32"/>
      <c r="HF11" s="36">
        <f t="shared" ref="HF11" si="128">GK11-GU11+SUM(GV11:HE11)</f>
        <v>1255</v>
      </c>
      <c r="HG11" s="31">
        <f t="shared" ref="HG11" si="129">GU11+GU11*20%</f>
        <v>0</v>
      </c>
      <c r="HH11" s="32">
        <f t="shared" ref="HH11" si="130">HF11-HG11</f>
        <v>1255</v>
      </c>
      <c r="HI11" s="47"/>
      <c r="HJ11" s="33"/>
      <c r="HK11" s="33"/>
      <c r="HL11" s="34"/>
      <c r="HM11" s="33"/>
      <c r="HN11" s="33"/>
      <c r="HO11" s="48"/>
      <c r="HP11" s="42">
        <f t="shared" ref="HP11" si="131">SUM(HI11:HO11)-HL11</f>
        <v>0</v>
      </c>
      <c r="HQ11" s="35"/>
      <c r="HR11" s="35"/>
      <c r="HS11" s="35"/>
      <c r="HT11" s="35"/>
      <c r="HU11" s="35"/>
      <c r="HV11" s="35"/>
      <c r="HW11" s="35"/>
      <c r="HX11" s="32"/>
      <c r="HY11" s="32"/>
      <c r="HZ11" s="32"/>
      <c r="IA11" s="36">
        <f t="shared" ref="IA11" si="132">HF11-HP11+SUM(HQ11:HZ11)</f>
        <v>1255</v>
      </c>
      <c r="IB11" s="31">
        <f t="shared" ref="IB11" si="133">HP11+HP11*20%</f>
        <v>0</v>
      </c>
      <c r="IC11" s="32">
        <f t="shared" ref="IC11" si="134">IA11-IB11</f>
        <v>1255</v>
      </c>
      <c r="ID11" s="47"/>
      <c r="IE11" s="33"/>
      <c r="IF11" s="33"/>
      <c r="IG11" s="34"/>
      <c r="IH11" s="33"/>
      <c r="II11" s="33"/>
      <c r="IJ11" s="48"/>
      <c r="IK11" s="42">
        <f t="shared" ref="IK11" si="135">SUM(ID11:IJ11)-IG11</f>
        <v>0</v>
      </c>
      <c r="IL11" s="35"/>
      <c r="IM11" s="35"/>
      <c r="IN11" s="35"/>
      <c r="IO11" s="35"/>
      <c r="IP11" s="35"/>
      <c r="IQ11" s="35"/>
      <c r="IR11" s="35"/>
      <c r="IS11" s="32"/>
      <c r="IT11" s="32"/>
      <c r="IU11" s="32"/>
    </row>
    <row r="12" spans="1:255" x14ac:dyDescent="0.3">
      <c r="A12" t="str">
        <f>IF(OR(B12={"";"Итого, кор.";"Итого, тонн"}),"",MAX(A$1:A11)+1)</f>
        <v/>
      </c>
      <c r="B12" s="19" t="s">
        <v>13</v>
      </c>
      <c r="C12" s="59"/>
      <c r="D12" s="19">
        <f t="shared" ref="D12:N12" si="136">SUM(D10:D11)</f>
        <v>4579</v>
      </c>
      <c r="E12" s="19">
        <f t="shared" si="136"/>
        <v>5638.5</v>
      </c>
      <c r="F12" s="19">
        <f t="shared" si="136"/>
        <v>-1059.5</v>
      </c>
      <c r="G12" s="49">
        <f t="shared" si="136"/>
        <v>904</v>
      </c>
      <c r="H12" s="37">
        <f t="shared" si="136"/>
        <v>434</v>
      </c>
      <c r="I12" s="37">
        <f t="shared" si="136"/>
        <v>1525</v>
      </c>
      <c r="J12" s="37">
        <f t="shared" si="136"/>
        <v>70</v>
      </c>
      <c r="K12" s="37">
        <f t="shared" si="136"/>
        <v>581</v>
      </c>
      <c r="L12" s="37">
        <f t="shared" si="136"/>
        <v>80</v>
      </c>
      <c r="M12" s="50">
        <f t="shared" si="136"/>
        <v>235</v>
      </c>
      <c r="N12" s="19">
        <f t="shared" si="136"/>
        <v>3759</v>
      </c>
      <c r="O12" s="63">
        <f t="shared" ref="O12:X12" si="137">SUMPRODUCT($C10:$C11,O10:O11)</f>
        <v>60.475350000000006</v>
      </c>
      <c r="P12" s="63">
        <f t="shared" si="137"/>
        <v>0</v>
      </c>
      <c r="Q12" s="63">
        <f t="shared" si="137"/>
        <v>0</v>
      </c>
      <c r="R12" s="63">
        <f t="shared" si="137"/>
        <v>0</v>
      </c>
      <c r="S12" s="63">
        <f t="shared" si="137"/>
        <v>0</v>
      </c>
      <c r="T12" s="63">
        <f t="shared" si="137"/>
        <v>0</v>
      </c>
      <c r="U12" s="63">
        <f t="shared" si="137"/>
        <v>0</v>
      </c>
      <c r="V12" s="63">
        <f t="shared" si="137"/>
        <v>0</v>
      </c>
      <c r="W12" s="63">
        <f t="shared" si="137"/>
        <v>0</v>
      </c>
      <c r="X12" s="63">
        <f t="shared" si="137"/>
        <v>-0.1558245</v>
      </c>
      <c r="Y12" s="23">
        <f t="shared" ref="Y12:AI12" si="138">SUM(Y10:Y11)</f>
        <v>3164</v>
      </c>
      <c r="Z12" s="23">
        <f t="shared" si="138"/>
        <v>4510.8</v>
      </c>
      <c r="AA12" s="19">
        <f t="shared" si="138"/>
        <v>-1346.8000000000002</v>
      </c>
      <c r="AB12" s="49">
        <f t="shared" si="138"/>
        <v>735</v>
      </c>
      <c r="AC12" s="37">
        <f t="shared" si="138"/>
        <v>474</v>
      </c>
      <c r="AD12" s="37">
        <f t="shared" si="138"/>
        <v>898</v>
      </c>
      <c r="AE12" s="37">
        <f t="shared" si="138"/>
        <v>69</v>
      </c>
      <c r="AF12" s="37">
        <f t="shared" si="138"/>
        <v>297</v>
      </c>
      <c r="AG12" s="37">
        <f t="shared" si="138"/>
        <v>120</v>
      </c>
      <c r="AH12" s="37">
        <f t="shared" si="138"/>
        <v>215</v>
      </c>
      <c r="AI12" s="49">
        <f t="shared" si="138"/>
        <v>2739</v>
      </c>
      <c r="AJ12" s="63">
        <f t="shared" ref="AJ12:AS12" si="139">SUMPRODUCT($C10:$C11,AJ10:AJ11)</f>
        <v>0</v>
      </c>
      <c r="AK12" s="63">
        <f t="shared" si="139"/>
        <v>14.2272</v>
      </c>
      <c r="AL12" s="63">
        <f t="shared" si="139"/>
        <v>0</v>
      </c>
      <c r="AM12" s="63">
        <f t="shared" si="139"/>
        <v>13.25376</v>
      </c>
      <c r="AN12" s="63">
        <f t="shared" si="139"/>
        <v>4.2548220000000008</v>
      </c>
      <c r="AO12" s="63">
        <f t="shared" si="139"/>
        <v>62.294700000000006</v>
      </c>
      <c r="AP12" s="63">
        <f t="shared" si="139"/>
        <v>0</v>
      </c>
      <c r="AQ12" s="63">
        <f t="shared" si="139"/>
        <v>0</v>
      </c>
      <c r="AR12" s="63">
        <f t="shared" si="139"/>
        <v>0</v>
      </c>
      <c r="AS12" s="63">
        <f t="shared" si="139"/>
        <v>0</v>
      </c>
      <c r="AT12" s="23">
        <f t="shared" ref="AT12:BD12" si="140">SUM(AT10:AT11)</f>
        <v>4028</v>
      </c>
      <c r="AU12" s="19">
        <f t="shared" si="140"/>
        <v>3286.7999999999997</v>
      </c>
      <c r="AV12" s="19">
        <f t="shared" si="140"/>
        <v>741.2</v>
      </c>
      <c r="AW12" s="49">
        <f t="shared" si="140"/>
        <v>0</v>
      </c>
      <c r="AX12" s="37">
        <f t="shared" si="140"/>
        <v>0</v>
      </c>
      <c r="AY12" s="37">
        <f t="shared" si="140"/>
        <v>0</v>
      </c>
      <c r="AZ12" s="37">
        <f t="shared" si="140"/>
        <v>0</v>
      </c>
      <c r="BA12" s="37">
        <f t="shared" si="140"/>
        <v>0</v>
      </c>
      <c r="BB12" s="37">
        <f t="shared" si="140"/>
        <v>0</v>
      </c>
      <c r="BC12" s="50">
        <f t="shared" si="140"/>
        <v>0</v>
      </c>
      <c r="BD12" s="25">
        <f t="shared" si="140"/>
        <v>0</v>
      </c>
      <c r="BE12" s="63">
        <f t="shared" ref="BE12:BN12" si="141">SUMPRODUCT($C10:$C11,BE10:BE11)</f>
        <v>0</v>
      </c>
      <c r="BF12" s="63">
        <f t="shared" si="141"/>
        <v>0</v>
      </c>
      <c r="BG12" s="63">
        <f t="shared" si="141"/>
        <v>0</v>
      </c>
      <c r="BH12" s="63">
        <f t="shared" si="141"/>
        <v>0</v>
      </c>
      <c r="BI12" s="63">
        <f t="shared" si="141"/>
        <v>0</v>
      </c>
      <c r="BJ12" s="63">
        <f t="shared" si="141"/>
        <v>0</v>
      </c>
      <c r="BK12" s="63">
        <f t="shared" si="141"/>
        <v>0</v>
      </c>
      <c r="BL12" s="63">
        <f t="shared" si="141"/>
        <v>0</v>
      </c>
      <c r="BM12" s="63">
        <f t="shared" si="141"/>
        <v>0</v>
      </c>
      <c r="BN12" s="63">
        <f t="shared" si="141"/>
        <v>0</v>
      </c>
      <c r="BO12" s="23">
        <f t="shared" ref="BO12:BY12" si="142">SUM(BO10:BO11)</f>
        <v>4028</v>
      </c>
      <c r="BP12" s="23">
        <f t="shared" si="142"/>
        <v>0</v>
      </c>
      <c r="BQ12" s="23">
        <f t="shared" si="142"/>
        <v>4028</v>
      </c>
      <c r="BR12" s="49">
        <f t="shared" si="142"/>
        <v>0</v>
      </c>
      <c r="BS12" s="37">
        <f t="shared" si="142"/>
        <v>0</v>
      </c>
      <c r="BT12" s="37">
        <f t="shared" si="142"/>
        <v>0</v>
      </c>
      <c r="BU12" s="37">
        <f t="shared" si="142"/>
        <v>0</v>
      </c>
      <c r="BV12" s="37">
        <f t="shared" si="142"/>
        <v>0</v>
      </c>
      <c r="BW12" s="37">
        <f t="shared" si="142"/>
        <v>0</v>
      </c>
      <c r="BX12" s="50">
        <f t="shared" si="142"/>
        <v>0</v>
      </c>
      <c r="BY12" s="25">
        <f t="shared" si="142"/>
        <v>0</v>
      </c>
      <c r="BZ12" s="63">
        <f t="shared" ref="BZ12:CI12" si="143">SUMPRODUCT($C10:$C11,BZ10:BZ11)</f>
        <v>0</v>
      </c>
      <c r="CA12" s="63">
        <f t="shared" si="143"/>
        <v>0</v>
      </c>
      <c r="CB12" s="63">
        <f t="shared" si="143"/>
        <v>0</v>
      </c>
      <c r="CC12" s="63">
        <f t="shared" si="143"/>
        <v>0</v>
      </c>
      <c r="CD12" s="63">
        <f t="shared" si="143"/>
        <v>0</v>
      </c>
      <c r="CE12" s="63">
        <f t="shared" si="143"/>
        <v>0</v>
      </c>
      <c r="CF12" s="63">
        <f t="shared" si="143"/>
        <v>0</v>
      </c>
      <c r="CG12" s="63">
        <f t="shared" si="143"/>
        <v>0</v>
      </c>
      <c r="CH12" s="63">
        <f t="shared" si="143"/>
        <v>0</v>
      </c>
      <c r="CI12" s="63">
        <f t="shared" si="143"/>
        <v>0</v>
      </c>
      <c r="CJ12" s="23">
        <f t="shared" ref="CJ12:CT12" si="144">SUM(CJ10:CJ11)</f>
        <v>4028</v>
      </c>
      <c r="CK12" s="23">
        <f t="shared" si="144"/>
        <v>0</v>
      </c>
      <c r="CL12" s="23">
        <f t="shared" si="144"/>
        <v>4028</v>
      </c>
      <c r="CM12" s="49">
        <f t="shared" si="144"/>
        <v>0</v>
      </c>
      <c r="CN12" s="37">
        <f t="shared" si="144"/>
        <v>0</v>
      </c>
      <c r="CO12" s="37">
        <f t="shared" si="144"/>
        <v>0</v>
      </c>
      <c r="CP12" s="37">
        <f t="shared" si="144"/>
        <v>0</v>
      </c>
      <c r="CQ12" s="37">
        <f t="shared" si="144"/>
        <v>0</v>
      </c>
      <c r="CR12" s="37">
        <f t="shared" si="144"/>
        <v>0</v>
      </c>
      <c r="CS12" s="50">
        <f t="shared" si="144"/>
        <v>0</v>
      </c>
      <c r="CT12" s="25">
        <f t="shared" si="144"/>
        <v>0</v>
      </c>
      <c r="CU12" s="63">
        <f t="shared" ref="CU12:DD12" si="145">SUMPRODUCT($C10:$C11,CU10:CU11)</f>
        <v>0</v>
      </c>
      <c r="CV12" s="63">
        <f t="shared" si="145"/>
        <v>0</v>
      </c>
      <c r="CW12" s="63">
        <f t="shared" si="145"/>
        <v>0</v>
      </c>
      <c r="CX12" s="63">
        <f t="shared" si="145"/>
        <v>0</v>
      </c>
      <c r="CY12" s="63">
        <f t="shared" si="145"/>
        <v>0</v>
      </c>
      <c r="CZ12" s="63">
        <f t="shared" si="145"/>
        <v>0</v>
      </c>
      <c r="DA12" s="63">
        <f t="shared" si="145"/>
        <v>0</v>
      </c>
      <c r="DB12" s="63">
        <f t="shared" si="145"/>
        <v>0</v>
      </c>
      <c r="DC12" s="63">
        <f t="shared" si="145"/>
        <v>0</v>
      </c>
      <c r="DD12" s="63">
        <f t="shared" si="145"/>
        <v>0</v>
      </c>
      <c r="DE12" s="23">
        <f t="shared" ref="DE12:DO12" si="146">SUM(DE10:DE11)</f>
        <v>4028</v>
      </c>
      <c r="DF12" s="23">
        <f t="shared" si="146"/>
        <v>0</v>
      </c>
      <c r="DG12" s="23">
        <f t="shared" si="146"/>
        <v>4028</v>
      </c>
      <c r="DH12" s="49">
        <f t="shared" si="146"/>
        <v>0</v>
      </c>
      <c r="DI12" s="37">
        <f t="shared" si="146"/>
        <v>0</v>
      </c>
      <c r="DJ12" s="37">
        <f t="shared" si="146"/>
        <v>0</v>
      </c>
      <c r="DK12" s="37">
        <f t="shared" si="146"/>
        <v>0</v>
      </c>
      <c r="DL12" s="37">
        <f t="shared" si="146"/>
        <v>0</v>
      </c>
      <c r="DM12" s="37">
        <f t="shared" si="146"/>
        <v>0</v>
      </c>
      <c r="DN12" s="50">
        <f t="shared" si="146"/>
        <v>0</v>
      </c>
      <c r="DO12" s="25">
        <f t="shared" si="146"/>
        <v>0</v>
      </c>
      <c r="DP12" s="63">
        <f t="shared" ref="DP12:DY12" si="147">SUMPRODUCT($C10:$C11,DP10:DP11)</f>
        <v>0</v>
      </c>
      <c r="DQ12" s="63">
        <f t="shared" si="147"/>
        <v>0</v>
      </c>
      <c r="DR12" s="63">
        <f t="shared" si="147"/>
        <v>0</v>
      </c>
      <c r="DS12" s="63">
        <f t="shared" si="147"/>
        <v>0</v>
      </c>
      <c r="DT12" s="63">
        <f t="shared" si="147"/>
        <v>0</v>
      </c>
      <c r="DU12" s="63">
        <f t="shared" si="147"/>
        <v>0</v>
      </c>
      <c r="DV12" s="63">
        <f t="shared" si="147"/>
        <v>0</v>
      </c>
      <c r="DW12" s="63">
        <f t="shared" si="147"/>
        <v>0</v>
      </c>
      <c r="DX12" s="63">
        <f t="shared" si="147"/>
        <v>0</v>
      </c>
      <c r="DY12" s="63">
        <f t="shared" si="147"/>
        <v>0</v>
      </c>
      <c r="DZ12" s="23">
        <f t="shared" ref="DZ12:EJ12" si="148">SUM(DZ10:DZ11)</f>
        <v>4028</v>
      </c>
      <c r="EA12" s="23">
        <f t="shared" si="148"/>
        <v>0</v>
      </c>
      <c r="EB12" s="23">
        <f t="shared" si="148"/>
        <v>4028</v>
      </c>
      <c r="EC12" s="49">
        <f t="shared" si="148"/>
        <v>0</v>
      </c>
      <c r="ED12" s="37">
        <f t="shared" si="148"/>
        <v>0</v>
      </c>
      <c r="EE12" s="37">
        <f t="shared" si="148"/>
        <v>0</v>
      </c>
      <c r="EF12" s="37">
        <f t="shared" si="148"/>
        <v>0</v>
      </c>
      <c r="EG12" s="37">
        <f t="shared" si="148"/>
        <v>0</v>
      </c>
      <c r="EH12" s="37">
        <f t="shared" si="148"/>
        <v>0</v>
      </c>
      <c r="EI12" s="50">
        <f t="shared" si="148"/>
        <v>0</v>
      </c>
      <c r="EJ12" s="25">
        <f t="shared" si="148"/>
        <v>0</v>
      </c>
      <c r="EK12" s="63">
        <f t="shared" ref="EK12:ET12" si="149">SUMPRODUCT($C10:$C11,EK10:EK11)</f>
        <v>0</v>
      </c>
      <c r="EL12" s="63">
        <f t="shared" si="149"/>
        <v>0</v>
      </c>
      <c r="EM12" s="63">
        <f t="shared" si="149"/>
        <v>0</v>
      </c>
      <c r="EN12" s="63">
        <f t="shared" si="149"/>
        <v>0</v>
      </c>
      <c r="EO12" s="63">
        <f t="shared" si="149"/>
        <v>0</v>
      </c>
      <c r="EP12" s="63">
        <f t="shared" si="149"/>
        <v>0</v>
      </c>
      <c r="EQ12" s="63">
        <f t="shared" si="149"/>
        <v>0</v>
      </c>
      <c r="ER12" s="63">
        <f t="shared" si="149"/>
        <v>0</v>
      </c>
      <c r="ES12" s="63">
        <f t="shared" si="149"/>
        <v>0</v>
      </c>
      <c r="ET12" s="63">
        <f t="shared" si="149"/>
        <v>0</v>
      </c>
      <c r="EU12" s="23">
        <f t="shared" ref="EU12:FE12" si="150">SUM(EU10:EU11)</f>
        <v>4028</v>
      </c>
      <c r="EV12" s="23">
        <f t="shared" si="150"/>
        <v>0</v>
      </c>
      <c r="EW12" s="23">
        <f t="shared" si="150"/>
        <v>4028</v>
      </c>
      <c r="EX12" s="49">
        <f t="shared" si="150"/>
        <v>0</v>
      </c>
      <c r="EY12" s="37">
        <f t="shared" si="150"/>
        <v>0</v>
      </c>
      <c r="EZ12" s="37">
        <f t="shared" si="150"/>
        <v>0</v>
      </c>
      <c r="FA12" s="37">
        <f t="shared" si="150"/>
        <v>0</v>
      </c>
      <c r="FB12" s="37">
        <f t="shared" si="150"/>
        <v>0</v>
      </c>
      <c r="FC12" s="37">
        <f t="shared" si="150"/>
        <v>0</v>
      </c>
      <c r="FD12" s="50">
        <f t="shared" si="150"/>
        <v>0</v>
      </c>
      <c r="FE12" s="25">
        <f t="shared" si="150"/>
        <v>0</v>
      </c>
      <c r="FF12" s="63">
        <f t="shared" ref="FF12:FO12" si="151">SUMPRODUCT($C10:$C11,FF10:FF11)</f>
        <v>0</v>
      </c>
      <c r="FG12" s="63">
        <f t="shared" si="151"/>
        <v>0</v>
      </c>
      <c r="FH12" s="63">
        <f t="shared" si="151"/>
        <v>0</v>
      </c>
      <c r="FI12" s="63">
        <f t="shared" si="151"/>
        <v>0</v>
      </c>
      <c r="FJ12" s="63">
        <f t="shared" si="151"/>
        <v>0</v>
      </c>
      <c r="FK12" s="63">
        <f t="shared" si="151"/>
        <v>0</v>
      </c>
      <c r="FL12" s="63">
        <f t="shared" si="151"/>
        <v>0</v>
      </c>
      <c r="FM12" s="63">
        <f t="shared" si="151"/>
        <v>0</v>
      </c>
      <c r="FN12" s="63">
        <f t="shared" si="151"/>
        <v>0</v>
      </c>
      <c r="FO12" s="63">
        <f t="shared" si="151"/>
        <v>0</v>
      </c>
      <c r="FP12" s="23">
        <f t="shared" ref="FP12:FZ12" si="152">SUM(FP10:FP11)</f>
        <v>4028</v>
      </c>
      <c r="FQ12" s="23">
        <f t="shared" si="152"/>
        <v>0</v>
      </c>
      <c r="FR12" s="23">
        <f t="shared" si="152"/>
        <v>4028</v>
      </c>
      <c r="FS12" s="49">
        <f t="shared" si="152"/>
        <v>0</v>
      </c>
      <c r="FT12" s="37">
        <f t="shared" si="152"/>
        <v>0</v>
      </c>
      <c r="FU12" s="37">
        <f t="shared" si="152"/>
        <v>0</v>
      </c>
      <c r="FV12" s="37">
        <f t="shared" si="152"/>
        <v>0</v>
      </c>
      <c r="FW12" s="37">
        <f t="shared" si="152"/>
        <v>0</v>
      </c>
      <c r="FX12" s="37">
        <f t="shared" si="152"/>
        <v>0</v>
      </c>
      <c r="FY12" s="50">
        <f t="shared" si="152"/>
        <v>0</v>
      </c>
      <c r="FZ12" s="25">
        <f t="shared" si="152"/>
        <v>0</v>
      </c>
      <c r="GA12" s="63">
        <f t="shared" ref="GA12:GJ12" si="153">SUMPRODUCT($C10:$C11,GA10:GA11)</f>
        <v>0</v>
      </c>
      <c r="GB12" s="63">
        <f t="shared" si="153"/>
        <v>0</v>
      </c>
      <c r="GC12" s="63">
        <f t="shared" si="153"/>
        <v>0</v>
      </c>
      <c r="GD12" s="63">
        <f t="shared" si="153"/>
        <v>0</v>
      </c>
      <c r="GE12" s="63">
        <f t="shared" si="153"/>
        <v>0</v>
      </c>
      <c r="GF12" s="63">
        <f t="shared" si="153"/>
        <v>0</v>
      </c>
      <c r="GG12" s="63">
        <f t="shared" si="153"/>
        <v>0</v>
      </c>
      <c r="GH12" s="63">
        <f t="shared" si="153"/>
        <v>0</v>
      </c>
      <c r="GI12" s="63">
        <f t="shared" si="153"/>
        <v>0</v>
      </c>
      <c r="GJ12" s="63">
        <f t="shared" si="153"/>
        <v>0</v>
      </c>
      <c r="GK12" s="23">
        <f t="shared" ref="GK12:GU12" si="154">SUM(GK10:GK11)</f>
        <v>4028</v>
      </c>
      <c r="GL12" s="23">
        <f t="shared" si="154"/>
        <v>0</v>
      </c>
      <c r="GM12" s="23">
        <f t="shared" si="154"/>
        <v>4028</v>
      </c>
      <c r="GN12" s="49">
        <f t="shared" si="154"/>
        <v>0</v>
      </c>
      <c r="GO12" s="37">
        <f t="shared" si="154"/>
        <v>0</v>
      </c>
      <c r="GP12" s="37">
        <f t="shared" si="154"/>
        <v>0</v>
      </c>
      <c r="GQ12" s="37">
        <f t="shared" si="154"/>
        <v>0</v>
      </c>
      <c r="GR12" s="37">
        <f t="shared" si="154"/>
        <v>0</v>
      </c>
      <c r="GS12" s="37">
        <f t="shared" si="154"/>
        <v>0</v>
      </c>
      <c r="GT12" s="50">
        <f t="shared" si="154"/>
        <v>0</v>
      </c>
      <c r="GU12" s="25">
        <f t="shared" si="154"/>
        <v>0</v>
      </c>
      <c r="GV12" s="63">
        <f t="shared" ref="GV12:HE12" si="155">SUMPRODUCT($C10:$C11,GV10:GV11)</f>
        <v>0</v>
      </c>
      <c r="GW12" s="63">
        <f t="shared" si="155"/>
        <v>0</v>
      </c>
      <c r="GX12" s="63">
        <f t="shared" si="155"/>
        <v>0</v>
      </c>
      <c r="GY12" s="63">
        <f t="shared" si="155"/>
        <v>0</v>
      </c>
      <c r="GZ12" s="63">
        <f t="shared" si="155"/>
        <v>0</v>
      </c>
      <c r="HA12" s="63">
        <f t="shared" si="155"/>
        <v>0</v>
      </c>
      <c r="HB12" s="63">
        <f t="shared" si="155"/>
        <v>0</v>
      </c>
      <c r="HC12" s="63">
        <f t="shared" si="155"/>
        <v>0</v>
      </c>
      <c r="HD12" s="63">
        <f t="shared" si="155"/>
        <v>0</v>
      </c>
      <c r="HE12" s="63">
        <f t="shared" si="155"/>
        <v>0</v>
      </c>
      <c r="HF12" s="23">
        <f t="shared" ref="HF12:HP12" si="156">SUM(HF10:HF11)</f>
        <v>4028</v>
      </c>
      <c r="HG12" s="23">
        <f t="shared" si="156"/>
        <v>0</v>
      </c>
      <c r="HH12" s="23">
        <f t="shared" si="156"/>
        <v>4028</v>
      </c>
      <c r="HI12" s="49">
        <f t="shared" si="156"/>
        <v>0</v>
      </c>
      <c r="HJ12" s="37">
        <f t="shared" si="156"/>
        <v>0</v>
      </c>
      <c r="HK12" s="37">
        <f t="shared" si="156"/>
        <v>0</v>
      </c>
      <c r="HL12" s="37">
        <f t="shared" si="156"/>
        <v>0</v>
      </c>
      <c r="HM12" s="37">
        <f t="shared" si="156"/>
        <v>0</v>
      </c>
      <c r="HN12" s="37">
        <f t="shared" si="156"/>
        <v>0</v>
      </c>
      <c r="HO12" s="50">
        <f t="shared" si="156"/>
        <v>0</v>
      </c>
      <c r="HP12" s="25">
        <f t="shared" si="156"/>
        <v>0</v>
      </c>
      <c r="HQ12" s="63">
        <f t="shared" ref="HQ12:HZ12" si="157">SUMPRODUCT($C10:$C11,HQ10:HQ11)</f>
        <v>0</v>
      </c>
      <c r="HR12" s="63">
        <f t="shared" si="157"/>
        <v>0</v>
      </c>
      <c r="HS12" s="63">
        <f t="shared" si="157"/>
        <v>0</v>
      </c>
      <c r="HT12" s="63">
        <f t="shared" si="157"/>
        <v>0</v>
      </c>
      <c r="HU12" s="63">
        <f t="shared" si="157"/>
        <v>0</v>
      </c>
      <c r="HV12" s="63">
        <f t="shared" si="157"/>
        <v>0</v>
      </c>
      <c r="HW12" s="63">
        <f t="shared" si="157"/>
        <v>0</v>
      </c>
      <c r="HX12" s="63">
        <f t="shared" si="157"/>
        <v>0</v>
      </c>
      <c r="HY12" s="63">
        <f t="shared" si="157"/>
        <v>0</v>
      </c>
      <c r="HZ12" s="63">
        <f t="shared" si="157"/>
        <v>0</v>
      </c>
      <c r="IA12" s="23">
        <f t="shared" ref="IA12:IK12" si="158">SUM(IA10:IA11)</f>
        <v>4028</v>
      </c>
      <c r="IB12" s="23">
        <f t="shared" si="158"/>
        <v>0</v>
      </c>
      <c r="IC12" s="23">
        <f t="shared" si="158"/>
        <v>4028</v>
      </c>
      <c r="ID12" s="49">
        <f t="shared" si="158"/>
        <v>0</v>
      </c>
      <c r="IE12" s="37">
        <f t="shared" si="158"/>
        <v>0</v>
      </c>
      <c r="IF12" s="37">
        <f t="shared" si="158"/>
        <v>0</v>
      </c>
      <c r="IG12" s="37">
        <f t="shared" si="158"/>
        <v>0</v>
      </c>
      <c r="IH12" s="37">
        <f t="shared" si="158"/>
        <v>0</v>
      </c>
      <c r="II12" s="37">
        <f t="shared" si="158"/>
        <v>0</v>
      </c>
      <c r="IJ12" s="50">
        <f t="shared" si="158"/>
        <v>0</v>
      </c>
      <c r="IK12" s="25">
        <f t="shared" si="158"/>
        <v>0</v>
      </c>
      <c r="IL12" s="63">
        <f t="shared" ref="IL12:IU12" si="159">SUMPRODUCT($C10:$C11,IL10:IL11)</f>
        <v>0</v>
      </c>
      <c r="IM12" s="63">
        <f t="shared" si="159"/>
        <v>0</v>
      </c>
      <c r="IN12" s="63">
        <f t="shared" si="159"/>
        <v>0</v>
      </c>
      <c r="IO12" s="63">
        <f t="shared" si="159"/>
        <v>0</v>
      </c>
      <c r="IP12" s="63">
        <f t="shared" si="159"/>
        <v>0</v>
      </c>
      <c r="IQ12" s="63">
        <f t="shared" si="159"/>
        <v>0</v>
      </c>
      <c r="IR12" s="63">
        <f t="shared" si="159"/>
        <v>0</v>
      </c>
      <c r="IS12" s="63">
        <f t="shared" si="159"/>
        <v>0</v>
      </c>
      <c r="IT12" s="63">
        <f t="shared" si="159"/>
        <v>0</v>
      </c>
      <c r="IU12" s="63">
        <f t="shared" si="159"/>
        <v>0</v>
      </c>
    </row>
    <row r="13" spans="1:255" x14ac:dyDescent="0.3">
      <c r="A13" t="str">
        <f>IF(OR(B13={"";"Итого, кор.";"Итого, тонн"}),"",MAX(A$1:A12)+1)</f>
        <v/>
      </c>
      <c r="B13" s="20" t="s">
        <v>14</v>
      </c>
      <c r="C13" s="60"/>
      <c r="D13" s="20">
        <f>D12*10/1000</f>
        <v>45.79</v>
      </c>
      <c r="E13" s="20">
        <f t="shared" ref="E13:N13" si="160">E12*10/1000</f>
        <v>56.384999999999998</v>
      </c>
      <c r="F13" s="20">
        <f t="shared" si="160"/>
        <v>-10.595000000000001</v>
      </c>
      <c r="G13" s="51">
        <f t="shared" si="160"/>
        <v>9.0399999999999991</v>
      </c>
      <c r="H13" s="38">
        <f t="shared" si="160"/>
        <v>4.34</v>
      </c>
      <c r="I13" s="38">
        <f t="shared" si="160"/>
        <v>15.25</v>
      </c>
      <c r="J13" s="38">
        <f t="shared" si="160"/>
        <v>0.7</v>
      </c>
      <c r="K13" s="38">
        <f t="shared" si="160"/>
        <v>5.81</v>
      </c>
      <c r="L13" s="38">
        <f t="shared" si="160"/>
        <v>0.8</v>
      </c>
      <c r="M13" s="52">
        <f t="shared" si="160"/>
        <v>2.35</v>
      </c>
      <c r="N13" s="20">
        <f t="shared" si="160"/>
        <v>37.590000000000003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24">
        <f t="shared" ref="Y13:Z13" si="161">Y12*10/1000</f>
        <v>31.64</v>
      </c>
      <c r="Z13" s="24">
        <f t="shared" si="161"/>
        <v>45.107999999999997</v>
      </c>
      <c r="AA13" s="20">
        <f t="shared" ref="AA13:AI13" si="162">AA12*10/1000</f>
        <v>-13.468000000000002</v>
      </c>
      <c r="AB13" s="51">
        <f t="shared" si="162"/>
        <v>7.35</v>
      </c>
      <c r="AC13" s="38">
        <f t="shared" si="162"/>
        <v>4.74</v>
      </c>
      <c r="AD13" s="38">
        <f t="shared" si="162"/>
        <v>8.98</v>
      </c>
      <c r="AE13" s="38">
        <f t="shared" si="162"/>
        <v>0.69</v>
      </c>
      <c r="AF13" s="38">
        <f t="shared" si="162"/>
        <v>2.97</v>
      </c>
      <c r="AG13" s="38">
        <f t="shared" si="162"/>
        <v>1.2</v>
      </c>
      <c r="AH13" s="38">
        <f t="shared" si="162"/>
        <v>2.15</v>
      </c>
      <c r="AI13" s="51">
        <f t="shared" si="162"/>
        <v>27.39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24">
        <f t="shared" ref="AT13:BD13" si="163">AT12*10/1000</f>
        <v>40.28</v>
      </c>
      <c r="AU13" s="20">
        <f t="shared" si="163"/>
        <v>32.868000000000002</v>
      </c>
      <c r="AV13" s="20">
        <f t="shared" si="163"/>
        <v>7.4119999999999999</v>
      </c>
      <c r="AW13" s="51">
        <f t="shared" si="163"/>
        <v>0</v>
      </c>
      <c r="AX13" s="38">
        <f t="shared" si="163"/>
        <v>0</v>
      </c>
      <c r="AY13" s="38">
        <f t="shared" si="163"/>
        <v>0</v>
      </c>
      <c r="AZ13" s="38">
        <f t="shared" si="163"/>
        <v>0</v>
      </c>
      <c r="BA13" s="38">
        <f t="shared" si="163"/>
        <v>0</v>
      </c>
      <c r="BB13" s="38">
        <f t="shared" si="163"/>
        <v>0</v>
      </c>
      <c r="BC13" s="52">
        <f t="shared" si="163"/>
        <v>0</v>
      </c>
      <c r="BD13" s="26">
        <f t="shared" si="163"/>
        <v>0</v>
      </c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24">
        <f t="shared" ref="BO13:BQ13" si="164">BO12*10/1000</f>
        <v>40.28</v>
      </c>
      <c r="BP13" s="24">
        <f t="shared" si="164"/>
        <v>0</v>
      </c>
      <c r="BQ13" s="24">
        <f t="shared" si="164"/>
        <v>40.28</v>
      </c>
      <c r="BR13" s="51">
        <f t="shared" ref="BR13:BY13" si="165">BR12*10/1000</f>
        <v>0</v>
      </c>
      <c r="BS13" s="38">
        <f t="shared" si="165"/>
        <v>0</v>
      </c>
      <c r="BT13" s="38">
        <f t="shared" si="165"/>
        <v>0</v>
      </c>
      <c r="BU13" s="38">
        <f t="shared" si="165"/>
        <v>0</v>
      </c>
      <c r="BV13" s="38">
        <f t="shared" si="165"/>
        <v>0</v>
      </c>
      <c r="BW13" s="38">
        <f t="shared" si="165"/>
        <v>0</v>
      </c>
      <c r="BX13" s="52">
        <f t="shared" si="165"/>
        <v>0</v>
      </c>
      <c r="BY13" s="26">
        <f t="shared" si="165"/>
        <v>0</v>
      </c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24">
        <f t="shared" ref="CJ13:CL13" si="166">CJ12*10/1000</f>
        <v>40.28</v>
      </c>
      <c r="CK13" s="24">
        <f t="shared" si="166"/>
        <v>0</v>
      </c>
      <c r="CL13" s="24">
        <f t="shared" si="166"/>
        <v>40.28</v>
      </c>
      <c r="CM13" s="51">
        <f t="shared" ref="CM13:CT13" si="167">CM12*10/1000</f>
        <v>0</v>
      </c>
      <c r="CN13" s="38">
        <f t="shared" si="167"/>
        <v>0</v>
      </c>
      <c r="CO13" s="38">
        <f t="shared" si="167"/>
        <v>0</v>
      </c>
      <c r="CP13" s="38">
        <f t="shared" si="167"/>
        <v>0</v>
      </c>
      <c r="CQ13" s="38">
        <f t="shared" si="167"/>
        <v>0</v>
      </c>
      <c r="CR13" s="38">
        <f t="shared" si="167"/>
        <v>0</v>
      </c>
      <c r="CS13" s="52">
        <f t="shared" si="167"/>
        <v>0</v>
      </c>
      <c r="CT13" s="26">
        <f t="shared" si="167"/>
        <v>0</v>
      </c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24">
        <f t="shared" ref="DE13:DG13" si="168">DE12*10/1000</f>
        <v>40.28</v>
      </c>
      <c r="DF13" s="24">
        <f t="shared" si="168"/>
        <v>0</v>
      </c>
      <c r="DG13" s="24">
        <f t="shared" si="168"/>
        <v>40.28</v>
      </c>
      <c r="DH13" s="51">
        <f t="shared" ref="DH13:DO13" si="169">DH12*10/1000</f>
        <v>0</v>
      </c>
      <c r="DI13" s="38">
        <f t="shared" si="169"/>
        <v>0</v>
      </c>
      <c r="DJ13" s="38">
        <f t="shared" si="169"/>
        <v>0</v>
      </c>
      <c r="DK13" s="38">
        <f t="shared" si="169"/>
        <v>0</v>
      </c>
      <c r="DL13" s="38">
        <f t="shared" si="169"/>
        <v>0</v>
      </c>
      <c r="DM13" s="38">
        <f t="shared" si="169"/>
        <v>0</v>
      </c>
      <c r="DN13" s="52">
        <f t="shared" si="169"/>
        <v>0</v>
      </c>
      <c r="DO13" s="26">
        <f t="shared" si="169"/>
        <v>0</v>
      </c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24">
        <f t="shared" ref="DZ13:EB13" si="170">DZ12*10/1000</f>
        <v>40.28</v>
      </c>
      <c r="EA13" s="24">
        <f t="shared" si="170"/>
        <v>0</v>
      </c>
      <c r="EB13" s="24">
        <f t="shared" si="170"/>
        <v>40.28</v>
      </c>
      <c r="EC13" s="51">
        <f t="shared" ref="EC13:EJ13" si="171">EC12*10/1000</f>
        <v>0</v>
      </c>
      <c r="ED13" s="38">
        <f t="shared" si="171"/>
        <v>0</v>
      </c>
      <c r="EE13" s="38">
        <f t="shared" si="171"/>
        <v>0</v>
      </c>
      <c r="EF13" s="38">
        <f t="shared" si="171"/>
        <v>0</v>
      </c>
      <c r="EG13" s="38">
        <f t="shared" si="171"/>
        <v>0</v>
      </c>
      <c r="EH13" s="38">
        <f t="shared" si="171"/>
        <v>0</v>
      </c>
      <c r="EI13" s="52">
        <f t="shared" si="171"/>
        <v>0</v>
      </c>
      <c r="EJ13" s="26">
        <f t="shared" si="171"/>
        <v>0</v>
      </c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24">
        <f t="shared" ref="EU13:EW13" si="172">EU12*10/1000</f>
        <v>40.28</v>
      </c>
      <c r="EV13" s="24">
        <f t="shared" si="172"/>
        <v>0</v>
      </c>
      <c r="EW13" s="24">
        <f t="shared" si="172"/>
        <v>40.28</v>
      </c>
      <c r="EX13" s="51">
        <f t="shared" ref="EX13:FE13" si="173">EX12*10/1000</f>
        <v>0</v>
      </c>
      <c r="EY13" s="38">
        <f t="shared" si="173"/>
        <v>0</v>
      </c>
      <c r="EZ13" s="38">
        <f t="shared" si="173"/>
        <v>0</v>
      </c>
      <c r="FA13" s="38">
        <f t="shared" si="173"/>
        <v>0</v>
      </c>
      <c r="FB13" s="38">
        <f t="shared" si="173"/>
        <v>0</v>
      </c>
      <c r="FC13" s="38">
        <f t="shared" si="173"/>
        <v>0</v>
      </c>
      <c r="FD13" s="52">
        <f t="shared" si="173"/>
        <v>0</v>
      </c>
      <c r="FE13" s="26">
        <f t="shared" si="173"/>
        <v>0</v>
      </c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24">
        <f t="shared" ref="FP13:FR13" si="174">FP12*10/1000</f>
        <v>40.28</v>
      </c>
      <c r="FQ13" s="24">
        <f t="shared" si="174"/>
        <v>0</v>
      </c>
      <c r="FR13" s="24">
        <f t="shared" si="174"/>
        <v>40.28</v>
      </c>
      <c r="FS13" s="51">
        <f t="shared" ref="FS13:FZ13" si="175">FS12*10/1000</f>
        <v>0</v>
      </c>
      <c r="FT13" s="38">
        <f t="shared" si="175"/>
        <v>0</v>
      </c>
      <c r="FU13" s="38">
        <f t="shared" si="175"/>
        <v>0</v>
      </c>
      <c r="FV13" s="38">
        <f t="shared" si="175"/>
        <v>0</v>
      </c>
      <c r="FW13" s="38">
        <f t="shared" si="175"/>
        <v>0</v>
      </c>
      <c r="FX13" s="38">
        <f t="shared" si="175"/>
        <v>0</v>
      </c>
      <c r="FY13" s="52">
        <f t="shared" si="175"/>
        <v>0</v>
      </c>
      <c r="FZ13" s="26">
        <f t="shared" si="175"/>
        <v>0</v>
      </c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24">
        <f t="shared" ref="GK13:GM13" si="176">GK12*10/1000</f>
        <v>40.28</v>
      </c>
      <c r="GL13" s="24">
        <f t="shared" si="176"/>
        <v>0</v>
      </c>
      <c r="GM13" s="24">
        <f t="shared" si="176"/>
        <v>40.28</v>
      </c>
      <c r="GN13" s="51">
        <f t="shared" ref="GN13:GU13" si="177">GN12*10/1000</f>
        <v>0</v>
      </c>
      <c r="GO13" s="38">
        <f t="shared" si="177"/>
        <v>0</v>
      </c>
      <c r="GP13" s="38">
        <f t="shared" si="177"/>
        <v>0</v>
      </c>
      <c r="GQ13" s="38">
        <f t="shared" si="177"/>
        <v>0</v>
      </c>
      <c r="GR13" s="38">
        <f t="shared" si="177"/>
        <v>0</v>
      </c>
      <c r="GS13" s="38">
        <f t="shared" si="177"/>
        <v>0</v>
      </c>
      <c r="GT13" s="52">
        <f t="shared" si="177"/>
        <v>0</v>
      </c>
      <c r="GU13" s="26">
        <f t="shared" si="177"/>
        <v>0</v>
      </c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24">
        <f t="shared" ref="HF13:HH13" si="178">HF12*10/1000</f>
        <v>40.28</v>
      </c>
      <c r="HG13" s="24">
        <f t="shared" si="178"/>
        <v>0</v>
      </c>
      <c r="HH13" s="24">
        <f t="shared" si="178"/>
        <v>40.28</v>
      </c>
      <c r="HI13" s="51">
        <f t="shared" ref="HI13:HP13" si="179">HI12*10/1000</f>
        <v>0</v>
      </c>
      <c r="HJ13" s="38">
        <f t="shared" si="179"/>
        <v>0</v>
      </c>
      <c r="HK13" s="38">
        <f t="shared" si="179"/>
        <v>0</v>
      </c>
      <c r="HL13" s="38">
        <f t="shared" si="179"/>
        <v>0</v>
      </c>
      <c r="HM13" s="38">
        <f t="shared" si="179"/>
        <v>0</v>
      </c>
      <c r="HN13" s="38">
        <f t="shared" si="179"/>
        <v>0</v>
      </c>
      <c r="HO13" s="52">
        <f t="shared" si="179"/>
        <v>0</v>
      </c>
      <c r="HP13" s="26">
        <f t="shared" si="179"/>
        <v>0</v>
      </c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24">
        <f t="shared" ref="IA13:IC13" si="180">IA12*10/1000</f>
        <v>40.28</v>
      </c>
      <c r="IB13" s="24">
        <f t="shared" si="180"/>
        <v>0</v>
      </c>
      <c r="IC13" s="24">
        <f t="shared" si="180"/>
        <v>40.28</v>
      </c>
      <c r="ID13" s="51">
        <f t="shared" ref="ID13:IK13" si="181">ID12*10/1000</f>
        <v>0</v>
      </c>
      <c r="IE13" s="38">
        <f t="shared" si="181"/>
        <v>0</v>
      </c>
      <c r="IF13" s="38">
        <f t="shared" si="181"/>
        <v>0</v>
      </c>
      <c r="IG13" s="38">
        <f t="shared" si="181"/>
        <v>0</v>
      </c>
      <c r="IH13" s="38">
        <f t="shared" si="181"/>
        <v>0</v>
      </c>
      <c r="II13" s="38">
        <f t="shared" si="181"/>
        <v>0</v>
      </c>
      <c r="IJ13" s="52">
        <f t="shared" si="181"/>
        <v>0</v>
      </c>
      <c r="IK13" s="26">
        <f t="shared" si="181"/>
        <v>0</v>
      </c>
      <c r="IL13" s="64"/>
      <c r="IM13" s="64"/>
      <c r="IN13" s="64"/>
      <c r="IO13" s="64"/>
      <c r="IP13" s="64"/>
      <c r="IQ13" s="64"/>
      <c r="IR13" s="64"/>
      <c r="IS13" s="64"/>
      <c r="IT13" s="64"/>
      <c r="IU13" s="64"/>
    </row>
    <row r="14" spans="1:255" ht="15" customHeight="1" outlineLevel="1" x14ac:dyDescent="0.3">
      <c r="A14">
        <f>IF(OR(B14={"";"Итого, кор.";"Итого, тонн"}),"",MAX(A$1:A13)+1)</f>
        <v>5</v>
      </c>
      <c r="B14" s="12" t="s">
        <v>23</v>
      </c>
      <c r="C14" s="39">
        <v>3.0016250000000001E-2</v>
      </c>
      <c r="D14" s="13">
        <v>1922</v>
      </c>
      <c r="E14" s="13">
        <v>2601</v>
      </c>
      <c r="F14" s="14">
        <v>-679</v>
      </c>
      <c r="G14" s="45">
        <v>250</v>
      </c>
      <c r="H14" s="9">
        <v>310</v>
      </c>
      <c r="I14" s="9">
        <v>934</v>
      </c>
      <c r="J14" s="10"/>
      <c r="K14" s="9"/>
      <c r="L14" s="9">
        <v>20</v>
      </c>
      <c r="M14" s="46">
        <v>220</v>
      </c>
      <c r="N14" s="41">
        <f>SUM(G14:M14)-J14</f>
        <v>1734</v>
      </c>
      <c r="O14" s="11"/>
      <c r="P14" s="11"/>
      <c r="Q14" s="11"/>
      <c r="R14" s="11"/>
      <c r="S14" s="11"/>
      <c r="T14" s="11"/>
      <c r="U14" s="11"/>
      <c r="V14" s="14"/>
      <c r="W14" s="14"/>
      <c r="X14" s="14">
        <v>27</v>
      </c>
      <c r="Y14" s="27">
        <f>D14-N14+SUM(O14:X14)</f>
        <v>215</v>
      </c>
      <c r="Z14" s="13">
        <f>N14+N14*20%</f>
        <v>2080.8000000000002</v>
      </c>
      <c r="AA14" s="14">
        <f>Y14-Z14</f>
        <v>-1865.8000000000002</v>
      </c>
      <c r="AB14" s="45"/>
      <c r="AC14" s="9"/>
      <c r="AD14" s="9"/>
      <c r="AE14" s="10"/>
      <c r="AF14" s="9"/>
      <c r="AG14" s="9"/>
      <c r="AH14" s="9"/>
      <c r="AI14" s="57">
        <f>SUM(AB14:AH14)-AE14</f>
        <v>0</v>
      </c>
      <c r="AJ14" s="41">
        <v>1900</v>
      </c>
      <c r="AK14" s="11">
        <v>1332</v>
      </c>
      <c r="AL14" s="11"/>
      <c r="AM14" s="11"/>
      <c r="AN14" s="11"/>
      <c r="AO14" s="11"/>
      <c r="AP14" s="11"/>
      <c r="AQ14" s="14"/>
      <c r="AR14" s="14"/>
      <c r="AS14" s="14"/>
      <c r="AT14" s="27">
        <f>Y14-AI14+SUM(AJ14:AS14)</f>
        <v>3447</v>
      </c>
      <c r="AU14" s="13">
        <f>AI14+AI14*20%</f>
        <v>0</v>
      </c>
      <c r="AV14" s="14">
        <f>AT14-AU14</f>
        <v>3447</v>
      </c>
      <c r="AW14" s="45"/>
      <c r="AX14" s="9"/>
      <c r="AY14" s="9"/>
      <c r="AZ14" s="10"/>
      <c r="BA14" s="9"/>
      <c r="BB14" s="9"/>
      <c r="BC14" s="46"/>
      <c r="BD14" s="41">
        <f>SUM(AW14:BC14)-AZ14</f>
        <v>0</v>
      </c>
      <c r="BE14" s="11"/>
      <c r="BF14" s="11"/>
      <c r="BG14" s="11"/>
      <c r="BH14" s="11"/>
      <c r="BI14" s="11"/>
      <c r="BJ14" s="11"/>
      <c r="BK14" s="11"/>
      <c r="BL14" s="14"/>
      <c r="BM14" s="14"/>
      <c r="BN14" s="14"/>
      <c r="BO14" s="27">
        <f>AT14-BD14+SUM(BE14:BN14)</f>
        <v>3447</v>
      </c>
      <c r="BP14" s="13">
        <f>BD14+BD14*20%</f>
        <v>0</v>
      </c>
      <c r="BQ14" s="14">
        <f>BO14-BP14</f>
        <v>3447</v>
      </c>
      <c r="BR14" s="45"/>
      <c r="BS14" s="9"/>
      <c r="BT14" s="9"/>
      <c r="BU14" s="10"/>
      <c r="BV14" s="9"/>
      <c r="BW14" s="9"/>
      <c r="BX14" s="46"/>
      <c r="BY14" s="41">
        <f>SUM(BR14:BX14)-BU14</f>
        <v>0</v>
      </c>
      <c r="BZ14" s="11"/>
      <c r="CA14" s="11"/>
      <c r="CB14" s="11"/>
      <c r="CC14" s="11"/>
      <c r="CD14" s="11"/>
      <c r="CE14" s="11"/>
      <c r="CF14" s="11"/>
      <c r="CG14" s="14"/>
      <c r="CH14" s="14"/>
      <c r="CI14" s="14"/>
      <c r="CJ14" s="27">
        <f>BO14-BY14+SUM(BZ14:CI14)</f>
        <v>3447</v>
      </c>
      <c r="CK14" s="13">
        <f>BY14+BY14*20%</f>
        <v>0</v>
      </c>
      <c r="CL14" s="14">
        <f>CJ14-CK14</f>
        <v>3447</v>
      </c>
      <c r="CM14" s="45"/>
      <c r="CN14" s="9"/>
      <c r="CO14" s="9"/>
      <c r="CP14" s="10"/>
      <c r="CQ14" s="9"/>
      <c r="CR14" s="9"/>
      <c r="CS14" s="46"/>
      <c r="CT14" s="41">
        <f>SUM(CM14:CS14)-CP14</f>
        <v>0</v>
      </c>
      <c r="CU14" s="11"/>
      <c r="CV14" s="11"/>
      <c r="CW14" s="11"/>
      <c r="CX14" s="11"/>
      <c r="CY14" s="11"/>
      <c r="CZ14" s="11"/>
      <c r="DA14" s="11"/>
      <c r="DB14" s="14"/>
      <c r="DC14" s="14"/>
      <c r="DD14" s="14"/>
      <c r="DE14" s="27">
        <f>CJ14-CT14+SUM(CU14:DD14)</f>
        <v>3447</v>
      </c>
      <c r="DF14" s="13">
        <f>CT14+CT14*20%</f>
        <v>0</v>
      </c>
      <c r="DG14" s="14">
        <f>DE14-DF14</f>
        <v>3447</v>
      </c>
      <c r="DH14" s="45"/>
      <c r="DI14" s="9"/>
      <c r="DJ14" s="9"/>
      <c r="DK14" s="10"/>
      <c r="DL14" s="9"/>
      <c r="DM14" s="9"/>
      <c r="DN14" s="46"/>
      <c r="DO14" s="41">
        <f>SUM(DH14:DN14)-DK14</f>
        <v>0</v>
      </c>
      <c r="DP14" s="11"/>
      <c r="DQ14" s="11"/>
      <c r="DR14" s="11"/>
      <c r="DS14" s="11"/>
      <c r="DT14" s="11"/>
      <c r="DU14" s="11"/>
      <c r="DV14" s="11"/>
      <c r="DW14" s="14"/>
      <c r="DX14" s="14"/>
      <c r="DY14" s="14"/>
      <c r="DZ14" s="27">
        <f>DE14-DO14+SUM(DP14:DY14)</f>
        <v>3447</v>
      </c>
      <c r="EA14" s="13">
        <f>DO14+DO14*20%</f>
        <v>0</v>
      </c>
      <c r="EB14" s="14">
        <f>DZ14-EA14</f>
        <v>3447</v>
      </c>
      <c r="EC14" s="45"/>
      <c r="ED14" s="9"/>
      <c r="EE14" s="9"/>
      <c r="EF14" s="10"/>
      <c r="EG14" s="9"/>
      <c r="EH14" s="9"/>
      <c r="EI14" s="46"/>
      <c r="EJ14" s="41">
        <f>SUM(EC14:EI14)-EF14</f>
        <v>0</v>
      </c>
      <c r="EK14" s="11"/>
      <c r="EL14" s="11"/>
      <c r="EM14" s="11"/>
      <c r="EN14" s="11"/>
      <c r="EO14" s="11"/>
      <c r="EP14" s="11"/>
      <c r="EQ14" s="11"/>
      <c r="ER14" s="14"/>
      <c r="ES14" s="14"/>
      <c r="ET14" s="14"/>
      <c r="EU14" s="27">
        <f>DZ14-EJ14+SUM(EK14:ET14)</f>
        <v>3447</v>
      </c>
      <c r="EV14" s="13">
        <f>EJ14+EJ14*20%</f>
        <v>0</v>
      </c>
      <c r="EW14" s="14">
        <f>EU14-EV14</f>
        <v>3447</v>
      </c>
      <c r="EX14" s="45"/>
      <c r="EY14" s="9"/>
      <c r="EZ14" s="9"/>
      <c r="FA14" s="10"/>
      <c r="FB14" s="9"/>
      <c r="FC14" s="9"/>
      <c r="FD14" s="46"/>
      <c r="FE14" s="41">
        <f>SUM(EX14:FD14)-FA14</f>
        <v>0</v>
      </c>
      <c r="FF14" s="11"/>
      <c r="FG14" s="11"/>
      <c r="FH14" s="11"/>
      <c r="FI14" s="11"/>
      <c r="FJ14" s="11"/>
      <c r="FK14" s="11"/>
      <c r="FL14" s="11"/>
      <c r="FM14" s="14"/>
      <c r="FN14" s="14"/>
      <c r="FO14" s="14"/>
      <c r="FP14" s="27">
        <f>EU14-FE14+SUM(FF14:FO14)</f>
        <v>3447</v>
      </c>
      <c r="FQ14" s="13">
        <f>FE14+FE14*20%</f>
        <v>0</v>
      </c>
      <c r="FR14" s="14">
        <f>FP14-FQ14</f>
        <v>3447</v>
      </c>
      <c r="FS14" s="45"/>
      <c r="FT14" s="9"/>
      <c r="FU14" s="9"/>
      <c r="FV14" s="10"/>
      <c r="FW14" s="9"/>
      <c r="FX14" s="9"/>
      <c r="FY14" s="46"/>
      <c r="FZ14" s="41">
        <f>SUM(FS14:FY14)-FV14</f>
        <v>0</v>
      </c>
      <c r="GA14" s="11"/>
      <c r="GB14" s="11"/>
      <c r="GC14" s="11"/>
      <c r="GD14" s="11"/>
      <c r="GE14" s="11"/>
      <c r="GF14" s="11"/>
      <c r="GG14" s="11"/>
      <c r="GH14" s="14"/>
      <c r="GI14" s="14"/>
      <c r="GJ14" s="14"/>
      <c r="GK14" s="27">
        <f>FP14-FZ14+SUM(GA14:GJ14)</f>
        <v>3447</v>
      </c>
      <c r="GL14" s="13">
        <f>FZ14+FZ14*20%</f>
        <v>0</v>
      </c>
      <c r="GM14" s="14">
        <f>GK14-GL14</f>
        <v>3447</v>
      </c>
      <c r="GN14" s="45"/>
      <c r="GO14" s="9"/>
      <c r="GP14" s="9"/>
      <c r="GQ14" s="10"/>
      <c r="GR14" s="9"/>
      <c r="GS14" s="9"/>
      <c r="GT14" s="46"/>
      <c r="GU14" s="41">
        <f>SUM(GN14:GT14)-GQ14</f>
        <v>0</v>
      </c>
      <c r="GV14" s="11"/>
      <c r="GW14" s="11"/>
      <c r="GX14" s="11"/>
      <c r="GY14" s="11"/>
      <c r="GZ14" s="11"/>
      <c r="HA14" s="11"/>
      <c r="HB14" s="11"/>
      <c r="HC14" s="14"/>
      <c r="HD14" s="14"/>
      <c r="HE14" s="14"/>
      <c r="HF14" s="27">
        <f>GK14-GU14+SUM(GV14:HE14)</f>
        <v>3447</v>
      </c>
      <c r="HG14" s="13">
        <f>GU14+GU14*20%</f>
        <v>0</v>
      </c>
      <c r="HH14" s="14">
        <f>HF14-HG14</f>
        <v>3447</v>
      </c>
      <c r="HI14" s="45"/>
      <c r="HJ14" s="9"/>
      <c r="HK14" s="9"/>
      <c r="HL14" s="10"/>
      <c r="HM14" s="9"/>
      <c r="HN14" s="9"/>
      <c r="HO14" s="46"/>
      <c r="HP14" s="41">
        <f>SUM(HI14:HO14)-HL14</f>
        <v>0</v>
      </c>
      <c r="HQ14" s="11"/>
      <c r="HR14" s="11"/>
      <c r="HS14" s="11"/>
      <c r="HT14" s="11"/>
      <c r="HU14" s="11"/>
      <c r="HV14" s="11"/>
      <c r="HW14" s="11"/>
      <c r="HX14" s="14"/>
      <c r="HY14" s="14"/>
      <c r="HZ14" s="14"/>
      <c r="IA14" s="27">
        <f>HF14-HP14+SUM(HQ14:HZ14)</f>
        <v>3447</v>
      </c>
      <c r="IB14" s="13">
        <f>HP14+HP14*20%</f>
        <v>0</v>
      </c>
      <c r="IC14" s="14">
        <f>IA14-IB14</f>
        <v>3447</v>
      </c>
      <c r="ID14" s="45"/>
      <c r="IE14" s="9"/>
      <c r="IF14" s="9"/>
      <c r="IG14" s="10"/>
      <c r="IH14" s="9"/>
      <c r="II14" s="9"/>
      <c r="IJ14" s="46"/>
      <c r="IK14" s="41">
        <f>SUM(ID14:IJ14)-IG14</f>
        <v>0</v>
      </c>
      <c r="IL14" s="11"/>
      <c r="IM14" s="11"/>
      <c r="IN14" s="11"/>
      <c r="IO14" s="11"/>
      <c r="IP14" s="11"/>
      <c r="IQ14" s="11"/>
      <c r="IR14" s="11"/>
      <c r="IS14" s="14"/>
      <c r="IT14" s="14"/>
      <c r="IU14" s="14"/>
    </row>
    <row r="15" spans="1:255" ht="15" customHeight="1" outlineLevel="1" x14ac:dyDescent="0.3">
      <c r="A15">
        <f>IF(OR(B15={"";"Итого, кор.";"Итого, тонн"}),"",MAX(A$1:A14)+1)</f>
        <v>6</v>
      </c>
      <c r="B15" s="30" t="s">
        <v>24</v>
      </c>
      <c r="C15" s="40">
        <v>3.0016250000000001E-2</v>
      </c>
      <c r="D15" s="31">
        <v>424</v>
      </c>
      <c r="E15" s="31">
        <v>636</v>
      </c>
      <c r="F15" s="32">
        <v>-212</v>
      </c>
      <c r="G15" s="47">
        <v>46</v>
      </c>
      <c r="H15" s="33">
        <v>268</v>
      </c>
      <c r="I15" s="33">
        <v>80</v>
      </c>
      <c r="J15" s="34"/>
      <c r="K15" s="33"/>
      <c r="L15" s="33">
        <v>10</v>
      </c>
      <c r="M15" s="48">
        <v>20</v>
      </c>
      <c r="N15" s="42">
        <f t="shared" ref="N15" si="182">SUM(G15:M15)-J15</f>
        <v>424</v>
      </c>
      <c r="O15" s="35"/>
      <c r="P15" s="35"/>
      <c r="Q15" s="35"/>
      <c r="R15" s="35"/>
      <c r="S15" s="35"/>
      <c r="T15" s="35"/>
      <c r="U15" s="35"/>
      <c r="V15" s="32"/>
      <c r="W15" s="32"/>
      <c r="X15" s="32">
        <v>2</v>
      </c>
      <c r="Y15" s="36">
        <f t="shared" ref="Y15" si="183">D15-N15+SUM(O15:X15)</f>
        <v>2</v>
      </c>
      <c r="Z15" s="31">
        <f t="shared" ref="Z15" si="184">N15+N15*20%</f>
        <v>508.8</v>
      </c>
      <c r="AA15" s="32">
        <f t="shared" ref="AA15" si="185">Y15-Z15</f>
        <v>-506.8</v>
      </c>
      <c r="AB15" s="47"/>
      <c r="AC15" s="33"/>
      <c r="AD15" s="33"/>
      <c r="AE15" s="34"/>
      <c r="AF15" s="33"/>
      <c r="AG15" s="33"/>
      <c r="AH15" s="33"/>
      <c r="AI15" s="57">
        <f t="shared" ref="AI15" si="186">SUM(AB15:AH15)-AE15</f>
        <v>0</v>
      </c>
      <c r="AJ15" s="42"/>
      <c r="AK15" s="35"/>
      <c r="AL15" s="35"/>
      <c r="AM15" s="35"/>
      <c r="AN15" s="35">
        <v>990</v>
      </c>
      <c r="AO15" s="35"/>
      <c r="AP15" s="35"/>
      <c r="AQ15" s="32"/>
      <c r="AR15" s="32"/>
      <c r="AS15" s="32"/>
      <c r="AT15" s="36">
        <f t="shared" ref="AT15" si="187">Y15-AI15+SUM(AJ15:AS15)</f>
        <v>992</v>
      </c>
      <c r="AU15" s="31">
        <f t="shared" ref="AU15" si="188">AI15+AI15*20%</f>
        <v>0</v>
      </c>
      <c r="AV15" s="32">
        <f t="shared" ref="AV15" si="189">AT15-AU15</f>
        <v>992</v>
      </c>
      <c r="AW15" s="47"/>
      <c r="AX15" s="33"/>
      <c r="AY15" s="33"/>
      <c r="AZ15" s="34"/>
      <c r="BA15" s="33"/>
      <c r="BB15" s="33"/>
      <c r="BC15" s="48"/>
      <c r="BD15" s="42">
        <f t="shared" ref="BD15" si="190">SUM(AW15:BC15)-AZ15</f>
        <v>0</v>
      </c>
      <c r="BE15" s="35"/>
      <c r="BF15" s="35"/>
      <c r="BG15" s="35"/>
      <c r="BH15" s="35"/>
      <c r="BI15" s="35"/>
      <c r="BJ15" s="35"/>
      <c r="BK15" s="35"/>
      <c r="BL15" s="32"/>
      <c r="BM15" s="32"/>
      <c r="BN15" s="32"/>
      <c r="BO15" s="36">
        <f t="shared" ref="BO15" si="191">AT15-BD15+SUM(BE15:BN15)</f>
        <v>992</v>
      </c>
      <c r="BP15" s="31">
        <f t="shared" ref="BP15" si="192">BD15+BD15*20%</f>
        <v>0</v>
      </c>
      <c r="BQ15" s="32">
        <f t="shared" ref="BQ15" si="193">BO15-BP15</f>
        <v>992</v>
      </c>
      <c r="BR15" s="47"/>
      <c r="BS15" s="33"/>
      <c r="BT15" s="33"/>
      <c r="BU15" s="34"/>
      <c r="BV15" s="33"/>
      <c r="BW15" s="33"/>
      <c r="BX15" s="48"/>
      <c r="BY15" s="42">
        <f t="shared" ref="BY15" si="194">SUM(BR15:BX15)-BU15</f>
        <v>0</v>
      </c>
      <c r="BZ15" s="35"/>
      <c r="CA15" s="35"/>
      <c r="CB15" s="35"/>
      <c r="CC15" s="35"/>
      <c r="CD15" s="35"/>
      <c r="CE15" s="35"/>
      <c r="CF15" s="35"/>
      <c r="CG15" s="32"/>
      <c r="CH15" s="32"/>
      <c r="CI15" s="32"/>
      <c r="CJ15" s="36">
        <f t="shared" ref="CJ15" si="195">BO15-BY15+SUM(BZ15:CI15)</f>
        <v>992</v>
      </c>
      <c r="CK15" s="31">
        <f t="shared" ref="CK15" si="196">BY15+BY15*20%</f>
        <v>0</v>
      </c>
      <c r="CL15" s="32">
        <f t="shared" ref="CL15" si="197">CJ15-CK15</f>
        <v>992</v>
      </c>
      <c r="CM15" s="47"/>
      <c r="CN15" s="33"/>
      <c r="CO15" s="33"/>
      <c r="CP15" s="34"/>
      <c r="CQ15" s="33"/>
      <c r="CR15" s="33"/>
      <c r="CS15" s="48"/>
      <c r="CT15" s="42">
        <f t="shared" ref="CT15" si="198">SUM(CM15:CS15)-CP15</f>
        <v>0</v>
      </c>
      <c r="CU15" s="35"/>
      <c r="CV15" s="35"/>
      <c r="CW15" s="35"/>
      <c r="CX15" s="35"/>
      <c r="CY15" s="35"/>
      <c r="CZ15" s="35"/>
      <c r="DA15" s="35"/>
      <c r="DB15" s="32"/>
      <c r="DC15" s="32"/>
      <c r="DD15" s="32"/>
      <c r="DE15" s="36">
        <f t="shared" ref="DE15" si="199">CJ15-CT15+SUM(CU15:DD15)</f>
        <v>992</v>
      </c>
      <c r="DF15" s="31">
        <f t="shared" ref="DF15" si="200">CT15+CT15*20%</f>
        <v>0</v>
      </c>
      <c r="DG15" s="32">
        <f t="shared" ref="DG15" si="201">DE15-DF15</f>
        <v>992</v>
      </c>
      <c r="DH15" s="47"/>
      <c r="DI15" s="33"/>
      <c r="DJ15" s="33"/>
      <c r="DK15" s="34"/>
      <c r="DL15" s="33"/>
      <c r="DM15" s="33"/>
      <c r="DN15" s="48"/>
      <c r="DO15" s="42">
        <f t="shared" ref="DO15" si="202">SUM(DH15:DN15)-DK15</f>
        <v>0</v>
      </c>
      <c r="DP15" s="35"/>
      <c r="DQ15" s="35"/>
      <c r="DR15" s="35"/>
      <c r="DS15" s="35"/>
      <c r="DT15" s="35"/>
      <c r="DU15" s="35"/>
      <c r="DV15" s="35"/>
      <c r="DW15" s="32"/>
      <c r="DX15" s="32"/>
      <c r="DY15" s="32"/>
      <c r="DZ15" s="36">
        <f t="shared" ref="DZ15" si="203">DE15-DO15+SUM(DP15:DY15)</f>
        <v>992</v>
      </c>
      <c r="EA15" s="31">
        <f t="shared" ref="EA15" si="204">DO15+DO15*20%</f>
        <v>0</v>
      </c>
      <c r="EB15" s="32">
        <f t="shared" ref="EB15" si="205">DZ15-EA15</f>
        <v>992</v>
      </c>
      <c r="EC15" s="47"/>
      <c r="ED15" s="33"/>
      <c r="EE15" s="33"/>
      <c r="EF15" s="34"/>
      <c r="EG15" s="33"/>
      <c r="EH15" s="33"/>
      <c r="EI15" s="48"/>
      <c r="EJ15" s="42">
        <f t="shared" ref="EJ15" si="206">SUM(EC15:EI15)-EF15</f>
        <v>0</v>
      </c>
      <c r="EK15" s="35"/>
      <c r="EL15" s="35"/>
      <c r="EM15" s="35"/>
      <c r="EN15" s="35"/>
      <c r="EO15" s="35"/>
      <c r="EP15" s="35"/>
      <c r="EQ15" s="35"/>
      <c r="ER15" s="32"/>
      <c r="ES15" s="32"/>
      <c r="ET15" s="32"/>
      <c r="EU15" s="36">
        <f t="shared" ref="EU15" si="207">DZ15-EJ15+SUM(EK15:ET15)</f>
        <v>992</v>
      </c>
      <c r="EV15" s="31">
        <f t="shared" ref="EV15" si="208">EJ15+EJ15*20%</f>
        <v>0</v>
      </c>
      <c r="EW15" s="32">
        <f t="shared" ref="EW15" si="209">EU15-EV15</f>
        <v>992</v>
      </c>
      <c r="EX15" s="47"/>
      <c r="EY15" s="33"/>
      <c r="EZ15" s="33"/>
      <c r="FA15" s="34"/>
      <c r="FB15" s="33"/>
      <c r="FC15" s="33"/>
      <c r="FD15" s="48"/>
      <c r="FE15" s="42">
        <f t="shared" ref="FE15" si="210">SUM(EX15:FD15)-FA15</f>
        <v>0</v>
      </c>
      <c r="FF15" s="35"/>
      <c r="FG15" s="35"/>
      <c r="FH15" s="35"/>
      <c r="FI15" s="35"/>
      <c r="FJ15" s="35"/>
      <c r="FK15" s="35"/>
      <c r="FL15" s="35"/>
      <c r="FM15" s="32"/>
      <c r="FN15" s="32"/>
      <c r="FO15" s="32"/>
      <c r="FP15" s="36">
        <f t="shared" ref="FP15" si="211">EU15-FE15+SUM(FF15:FO15)</f>
        <v>992</v>
      </c>
      <c r="FQ15" s="31">
        <f t="shared" ref="FQ15" si="212">FE15+FE15*20%</f>
        <v>0</v>
      </c>
      <c r="FR15" s="32">
        <f t="shared" ref="FR15" si="213">FP15-FQ15</f>
        <v>992</v>
      </c>
      <c r="FS15" s="47"/>
      <c r="FT15" s="33"/>
      <c r="FU15" s="33"/>
      <c r="FV15" s="34"/>
      <c r="FW15" s="33"/>
      <c r="FX15" s="33"/>
      <c r="FY15" s="48"/>
      <c r="FZ15" s="42">
        <f t="shared" ref="FZ15" si="214">SUM(FS15:FY15)-FV15</f>
        <v>0</v>
      </c>
      <c r="GA15" s="35"/>
      <c r="GB15" s="35"/>
      <c r="GC15" s="35"/>
      <c r="GD15" s="35"/>
      <c r="GE15" s="35"/>
      <c r="GF15" s="35"/>
      <c r="GG15" s="35"/>
      <c r="GH15" s="32"/>
      <c r="GI15" s="32"/>
      <c r="GJ15" s="32"/>
      <c r="GK15" s="36">
        <f t="shared" ref="GK15" si="215">FP15-FZ15+SUM(GA15:GJ15)</f>
        <v>992</v>
      </c>
      <c r="GL15" s="31">
        <f t="shared" ref="GL15" si="216">FZ15+FZ15*20%</f>
        <v>0</v>
      </c>
      <c r="GM15" s="32">
        <f t="shared" ref="GM15" si="217">GK15-GL15</f>
        <v>992</v>
      </c>
      <c r="GN15" s="47"/>
      <c r="GO15" s="33"/>
      <c r="GP15" s="33"/>
      <c r="GQ15" s="34"/>
      <c r="GR15" s="33"/>
      <c r="GS15" s="33"/>
      <c r="GT15" s="48"/>
      <c r="GU15" s="42">
        <f t="shared" ref="GU15" si="218">SUM(GN15:GT15)-GQ15</f>
        <v>0</v>
      </c>
      <c r="GV15" s="35"/>
      <c r="GW15" s="35"/>
      <c r="GX15" s="35"/>
      <c r="GY15" s="35"/>
      <c r="GZ15" s="35"/>
      <c r="HA15" s="35"/>
      <c r="HB15" s="35"/>
      <c r="HC15" s="32"/>
      <c r="HD15" s="32"/>
      <c r="HE15" s="32"/>
      <c r="HF15" s="36">
        <f t="shared" ref="HF15" si="219">GK15-GU15+SUM(GV15:HE15)</f>
        <v>992</v>
      </c>
      <c r="HG15" s="31">
        <f t="shared" ref="HG15" si="220">GU15+GU15*20%</f>
        <v>0</v>
      </c>
      <c r="HH15" s="32">
        <f t="shared" ref="HH15" si="221">HF15-HG15</f>
        <v>992</v>
      </c>
      <c r="HI15" s="47"/>
      <c r="HJ15" s="33"/>
      <c r="HK15" s="33"/>
      <c r="HL15" s="34"/>
      <c r="HM15" s="33"/>
      <c r="HN15" s="33"/>
      <c r="HO15" s="48"/>
      <c r="HP15" s="42">
        <f t="shared" ref="HP15" si="222">SUM(HI15:HO15)-HL15</f>
        <v>0</v>
      </c>
      <c r="HQ15" s="35"/>
      <c r="HR15" s="35"/>
      <c r="HS15" s="35"/>
      <c r="HT15" s="35"/>
      <c r="HU15" s="35"/>
      <c r="HV15" s="35"/>
      <c r="HW15" s="35"/>
      <c r="HX15" s="32"/>
      <c r="HY15" s="32"/>
      <c r="HZ15" s="32"/>
      <c r="IA15" s="36">
        <f t="shared" ref="IA15" si="223">HF15-HP15+SUM(HQ15:HZ15)</f>
        <v>992</v>
      </c>
      <c r="IB15" s="31">
        <f t="shared" ref="IB15" si="224">HP15+HP15*20%</f>
        <v>0</v>
      </c>
      <c r="IC15" s="32">
        <f t="shared" ref="IC15" si="225">IA15-IB15</f>
        <v>992</v>
      </c>
      <c r="ID15" s="47"/>
      <c r="IE15" s="33"/>
      <c r="IF15" s="33"/>
      <c r="IG15" s="34"/>
      <c r="IH15" s="33"/>
      <c r="II15" s="33"/>
      <c r="IJ15" s="48"/>
      <c r="IK15" s="42">
        <f t="shared" ref="IK15" si="226">SUM(ID15:IJ15)-IG15</f>
        <v>0</v>
      </c>
      <c r="IL15" s="35"/>
      <c r="IM15" s="35"/>
      <c r="IN15" s="35"/>
      <c r="IO15" s="35"/>
      <c r="IP15" s="35"/>
      <c r="IQ15" s="35"/>
      <c r="IR15" s="35"/>
      <c r="IS15" s="32"/>
      <c r="IT15" s="32"/>
      <c r="IU15" s="32"/>
    </row>
    <row r="16" spans="1:255" ht="12.75" customHeight="1" x14ac:dyDescent="0.25">
      <c r="B16" s="1"/>
      <c r="C16" s="61"/>
      <c r="D16" s="2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6"/>
      <c r="Q16" s="16"/>
      <c r="R16" s="17"/>
      <c r="S16" s="21"/>
      <c r="T16" s="1"/>
      <c r="U16" s="1"/>
      <c r="V16" s="1"/>
      <c r="W16" s="1"/>
      <c r="X16" s="1"/>
      <c r="Y16" s="29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29"/>
      <c r="AU16" s="1"/>
      <c r="AV16" s="16"/>
      <c r="AW16" s="1"/>
      <c r="AX16" s="1"/>
      <c r="AY16" s="1"/>
      <c r="AZ16" s="1"/>
      <c r="BA16" s="1"/>
      <c r="BB16" s="22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29"/>
      <c r="BP16" s="1"/>
      <c r="BQ16" s="1"/>
      <c r="BR16" s="1"/>
      <c r="BS16" s="15"/>
      <c r="BT16" s="15"/>
      <c r="BU16" s="15"/>
      <c r="BV16" s="15"/>
      <c r="BW16" s="18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29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29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29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29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6"/>
      <c r="FO16" s="1"/>
      <c r="FP16" s="29"/>
      <c r="FQ16" s="1"/>
      <c r="FR16" s="1"/>
      <c r="FS16" s="1"/>
      <c r="FT16" s="1"/>
      <c r="FU16" s="1"/>
      <c r="FV16" s="1"/>
      <c r="FW16" s="1"/>
      <c r="FX16" s="16"/>
      <c r="FY16" s="16"/>
      <c r="FZ16" s="1"/>
      <c r="GA16" s="1"/>
      <c r="GB16" s="1"/>
      <c r="GC16" s="1"/>
      <c r="GD16" s="1"/>
      <c r="GE16" s="1"/>
      <c r="GF16" s="1"/>
      <c r="GG16" s="1"/>
      <c r="GH16" s="1"/>
      <c r="GI16" s="16"/>
      <c r="GJ16" s="1"/>
      <c r="GK16" s="29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29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29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4" ht="15" x14ac:dyDescent="0.25">
      <c r="B17" s="4"/>
      <c r="C17" s="62"/>
      <c r="D17" s="8"/>
    </row>
    <row r="18" spans="2:4" ht="15" x14ac:dyDescent="0.25">
      <c r="B18" s="4"/>
      <c r="C18" s="62"/>
      <c r="D18" s="8"/>
    </row>
    <row r="19" spans="2:4" ht="15" x14ac:dyDescent="0.25">
      <c r="B19" s="4"/>
      <c r="C19" s="62"/>
      <c r="D19" s="8"/>
    </row>
    <row r="20" spans="2:4" ht="15" x14ac:dyDescent="0.25">
      <c r="B20" s="4"/>
      <c r="C20" s="62"/>
    </row>
    <row r="21" spans="2:4" ht="15" x14ac:dyDescent="0.25">
      <c r="B21" s="4"/>
      <c r="C21" s="62"/>
    </row>
    <row r="22" spans="2:4" ht="15" x14ac:dyDescent="0.25">
      <c r="B22" s="4"/>
      <c r="C22" s="62"/>
    </row>
    <row r="23" spans="2:4" ht="15" x14ac:dyDescent="0.25">
      <c r="B23" s="4"/>
      <c r="C23" s="62"/>
    </row>
    <row r="24" spans="2:4" ht="15" x14ac:dyDescent="0.25">
      <c r="B24" s="4"/>
      <c r="C24" s="62"/>
    </row>
    <row r="25" spans="2:4" ht="15" x14ac:dyDescent="0.25">
      <c r="B25" s="4"/>
      <c r="C25" s="62"/>
    </row>
    <row r="26" spans="2:4" ht="15" x14ac:dyDescent="0.25">
      <c r="B26" s="4"/>
      <c r="C26" s="62"/>
    </row>
    <row r="27" spans="2:4" ht="15" x14ac:dyDescent="0.25">
      <c r="B27" s="4"/>
      <c r="C27" s="62"/>
    </row>
    <row r="28" spans="2:4" ht="15" x14ac:dyDescent="0.25">
      <c r="B28" s="4"/>
      <c r="C28" s="62"/>
    </row>
    <row r="29" spans="2:4" ht="15" x14ac:dyDescent="0.25">
      <c r="B29" s="4"/>
      <c r="C29" s="62"/>
    </row>
    <row r="30" spans="2:4" ht="15" x14ac:dyDescent="0.25">
      <c r="B30" s="4"/>
      <c r="C30" s="62"/>
    </row>
    <row r="31" spans="2:4" ht="15" x14ac:dyDescent="0.25">
      <c r="B31" s="4"/>
      <c r="C31" s="62"/>
    </row>
    <row r="32" spans="2:4" ht="15" x14ac:dyDescent="0.25">
      <c r="B32" s="4"/>
      <c r="C32" s="62"/>
    </row>
    <row r="33" spans="2:3" ht="15" x14ac:dyDescent="0.25">
      <c r="B33" s="4"/>
      <c r="C33" s="62"/>
    </row>
    <row r="34" spans="2:3" ht="15" x14ac:dyDescent="0.25">
      <c r="B34" s="4"/>
      <c r="C34" s="62"/>
    </row>
    <row r="35" spans="2:3" ht="15" x14ac:dyDescent="0.25">
      <c r="B35" s="4"/>
      <c r="C35" s="62"/>
    </row>
    <row r="36" spans="2:3" ht="15" x14ac:dyDescent="0.25">
      <c r="B36" s="4"/>
      <c r="C36" s="62"/>
    </row>
    <row r="37" spans="2:3" ht="15" x14ac:dyDescent="0.25">
      <c r="B37" s="4"/>
      <c r="C37" s="62"/>
    </row>
    <row r="38" spans="2:3" ht="15" x14ac:dyDescent="0.25">
      <c r="B38" s="4"/>
      <c r="C38" s="62"/>
    </row>
    <row r="39" spans="2:3" ht="15" x14ac:dyDescent="0.25">
      <c r="B39" s="4"/>
      <c r="C39" s="62"/>
    </row>
    <row r="40" spans="2:3" ht="15" x14ac:dyDescent="0.25">
      <c r="B40" s="4"/>
      <c r="C40" s="62"/>
    </row>
    <row r="41" spans="2:3" ht="15" x14ac:dyDescent="0.25">
      <c r="B41" s="4"/>
      <c r="C41" s="62"/>
    </row>
    <row r="42" spans="2:3" ht="15" x14ac:dyDescent="0.25">
      <c r="B42" s="4"/>
      <c r="C42" s="62"/>
    </row>
    <row r="43" spans="2:3" ht="15" x14ac:dyDescent="0.25">
      <c r="B43" s="4"/>
      <c r="C43" s="62"/>
    </row>
    <row r="44" spans="2:3" ht="15" x14ac:dyDescent="0.25">
      <c r="B44" s="4"/>
      <c r="C44" s="62"/>
    </row>
    <row r="45" spans="2:3" ht="15" x14ac:dyDescent="0.25">
      <c r="B45" s="4"/>
      <c r="C45" s="62"/>
    </row>
    <row r="46" spans="2:3" ht="15" x14ac:dyDescent="0.25">
      <c r="B46" s="4"/>
      <c r="C46" s="62"/>
    </row>
    <row r="47" spans="2:3" ht="15" x14ac:dyDescent="0.25">
      <c r="B47" s="4"/>
      <c r="C47" s="62"/>
    </row>
    <row r="48" spans="2:3" x14ac:dyDescent="0.3">
      <c r="B48" s="4"/>
      <c r="C48" s="62"/>
    </row>
    <row r="49" spans="2:3" x14ac:dyDescent="0.3">
      <c r="B49" s="4"/>
      <c r="C49" s="62"/>
    </row>
    <row r="50" spans="2:3" x14ac:dyDescent="0.3">
      <c r="B50" s="4"/>
      <c r="C50" s="62"/>
    </row>
    <row r="51" spans="2:3" x14ac:dyDescent="0.3">
      <c r="B51" s="4"/>
      <c r="C51" s="62"/>
    </row>
    <row r="52" spans="2:3" x14ac:dyDescent="0.3">
      <c r="B52" s="4"/>
      <c r="C52" s="62"/>
    </row>
    <row r="53" spans="2:3" x14ac:dyDescent="0.3">
      <c r="B53" s="4"/>
      <c r="C53" s="62"/>
    </row>
    <row r="54" spans="2:3" x14ac:dyDescent="0.3">
      <c r="B54" s="4"/>
      <c r="C54" s="62"/>
    </row>
    <row r="55" spans="2:3" x14ac:dyDescent="0.3">
      <c r="B55" s="4"/>
      <c r="C55" s="62"/>
    </row>
    <row r="56" spans="2:3" x14ac:dyDescent="0.3">
      <c r="B56" s="4"/>
      <c r="C56" s="62"/>
    </row>
    <row r="57" spans="2:3" x14ac:dyDescent="0.3">
      <c r="B57" s="4"/>
      <c r="C57" s="62"/>
    </row>
    <row r="58" spans="2:3" x14ac:dyDescent="0.3">
      <c r="B58" s="4"/>
      <c r="C58" s="62"/>
    </row>
    <row r="59" spans="2:3" x14ac:dyDescent="0.3">
      <c r="B59" s="4"/>
      <c r="C59" s="62"/>
    </row>
    <row r="60" spans="2:3" x14ac:dyDescent="0.3">
      <c r="B60" s="4"/>
      <c r="C60" s="62"/>
    </row>
    <row r="61" spans="2:3" x14ac:dyDescent="0.3">
      <c r="B61" s="4"/>
      <c r="C61" s="62"/>
    </row>
    <row r="62" spans="2:3" x14ac:dyDescent="0.3">
      <c r="B62" s="4"/>
      <c r="C62" s="62"/>
    </row>
    <row r="63" spans="2:3" x14ac:dyDescent="0.3">
      <c r="B63" s="4"/>
      <c r="C63" s="62"/>
    </row>
    <row r="64" spans="2:3" x14ac:dyDescent="0.3">
      <c r="B64" s="4"/>
      <c r="C64" s="62"/>
    </row>
    <row r="65" spans="2:3" x14ac:dyDescent="0.3">
      <c r="B65" s="4"/>
      <c r="C65" s="62"/>
    </row>
    <row r="66" spans="2:3" x14ac:dyDescent="0.3">
      <c r="B66" s="4"/>
      <c r="C66" s="62"/>
    </row>
    <row r="67" spans="2:3" x14ac:dyDescent="0.3">
      <c r="B67" s="4"/>
      <c r="C67" s="62"/>
    </row>
    <row r="68" spans="2:3" x14ac:dyDescent="0.3">
      <c r="B68" s="4"/>
      <c r="C68" s="62"/>
    </row>
    <row r="69" spans="2:3" x14ac:dyDescent="0.3">
      <c r="B69" s="4"/>
      <c r="C69" s="62"/>
    </row>
    <row r="70" spans="2:3" x14ac:dyDescent="0.3">
      <c r="B70" s="4"/>
      <c r="C70" s="62"/>
    </row>
    <row r="71" spans="2:3" x14ac:dyDescent="0.3">
      <c r="B71" s="4"/>
      <c r="C71" s="62"/>
    </row>
    <row r="72" spans="2:3" x14ac:dyDescent="0.3">
      <c r="B72" s="4"/>
      <c r="C72" s="62"/>
    </row>
    <row r="73" spans="2:3" x14ac:dyDescent="0.3">
      <c r="B73" s="4"/>
      <c r="C73" s="62"/>
    </row>
    <row r="74" spans="2:3" x14ac:dyDescent="0.3">
      <c r="B74" s="4"/>
      <c r="C74" s="62"/>
    </row>
    <row r="75" spans="2:3" x14ac:dyDescent="0.3">
      <c r="B75" s="4"/>
      <c r="C75" s="62"/>
    </row>
    <row r="76" spans="2:3" x14ac:dyDescent="0.3">
      <c r="B76" s="4"/>
      <c r="C76" s="62"/>
    </row>
    <row r="77" spans="2:3" x14ac:dyDescent="0.3">
      <c r="B77" s="4"/>
      <c r="C77" s="62"/>
    </row>
    <row r="78" spans="2:3" x14ac:dyDescent="0.3">
      <c r="B78" s="4"/>
      <c r="C78" s="62"/>
    </row>
    <row r="79" spans="2:3" x14ac:dyDescent="0.3">
      <c r="B79" s="4"/>
      <c r="C79" s="62"/>
    </row>
    <row r="80" spans="2:3" x14ac:dyDescent="0.3">
      <c r="B80" s="4"/>
      <c r="C80" s="62"/>
    </row>
    <row r="81" spans="2:3" x14ac:dyDescent="0.3">
      <c r="B81" s="4"/>
      <c r="C81" s="62"/>
    </row>
    <row r="82" spans="2:3" x14ac:dyDescent="0.3">
      <c r="B82" s="4"/>
      <c r="C82" s="62"/>
    </row>
    <row r="83" spans="2:3" x14ac:dyDescent="0.3">
      <c r="B83" s="4"/>
      <c r="C83" s="62"/>
    </row>
    <row r="84" spans="2:3" x14ac:dyDescent="0.3">
      <c r="B84" s="4"/>
      <c r="C84" s="62"/>
    </row>
    <row r="85" spans="2:3" x14ac:dyDescent="0.3">
      <c r="B85" s="4"/>
      <c r="C85" s="62"/>
    </row>
    <row r="86" spans="2:3" x14ac:dyDescent="0.3">
      <c r="B86" s="4"/>
      <c r="C86" s="62"/>
    </row>
    <row r="87" spans="2:3" x14ac:dyDescent="0.3">
      <c r="B87" s="4"/>
      <c r="C87" s="62"/>
    </row>
    <row r="88" spans="2:3" x14ac:dyDescent="0.3">
      <c r="B88" s="4"/>
      <c r="C88" s="62"/>
    </row>
    <row r="89" spans="2:3" x14ac:dyDescent="0.3">
      <c r="B89" s="4"/>
      <c r="C89" s="62"/>
    </row>
    <row r="90" spans="2:3" x14ac:dyDescent="0.3">
      <c r="B90" s="4"/>
      <c r="C90" s="62"/>
    </row>
    <row r="91" spans="2:3" x14ac:dyDescent="0.3">
      <c r="B91" s="4"/>
      <c r="C91" s="62"/>
    </row>
    <row r="92" spans="2:3" x14ac:dyDescent="0.3">
      <c r="B92" s="4"/>
      <c r="C92" s="62"/>
    </row>
    <row r="93" spans="2:3" x14ac:dyDescent="0.3">
      <c r="B93" s="4"/>
      <c r="C93" s="62"/>
    </row>
    <row r="94" spans="2:3" x14ac:dyDescent="0.3">
      <c r="B94" s="4"/>
      <c r="C94" s="62"/>
    </row>
    <row r="95" spans="2:3" x14ac:dyDescent="0.3">
      <c r="B95" s="4"/>
      <c r="C95" s="62"/>
    </row>
    <row r="96" spans="2:3" x14ac:dyDescent="0.3">
      <c r="B96" s="4"/>
      <c r="C96" s="62"/>
    </row>
    <row r="97" spans="2:3" x14ac:dyDescent="0.3">
      <c r="B97" s="4"/>
      <c r="C97" s="62"/>
    </row>
    <row r="98" spans="2:3" x14ac:dyDescent="0.3">
      <c r="B98" s="4"/>
      <c r="C98" s="62"/>
    </row>
    <row r="99" spans="2:3" x14ac:dyDescent="0.3">
      <c r="B99" s="4"/>
      <c r="C99" s="62"/>
    </row>
    <row r="100" spans="2:3" x14ac:dyDescent="0.3">
      <c r="B100" s="4"/>
      <c r="C100" s="62"/>
    </row>
    <row r="101" spans="2:3" x14ac:dyDescent="0.3">
      <c r="B101" s="4"/>
      <c r="C101" s="62"/>
    </row>
    <row r="102" spans="2:3" x14ac:dyDescent="0.3">
      <c r="B102" s="4"/>
      <c r="C102" s="62"/>
    </row>
    <row r="103" spans="2:3" x14ac:dyDescent="0.3">
      <c r="B103" s="4"/>
      <c r="C103" s="62"/>
    </row>
    <row r="104" spans="2:3" x14ac:dyDescent="0.3">
      <c r="B104" s="4"/>
      <c r="C104" s="62"/>
    </row>
    <row r="105" spans="2:3" x14ac:dyDescent="0.3">
      <c r="B105" s="4"/>
      <c r="C105" s="62"/>
    </row>
    <row r="106" spans="2:3" x14ac:dyDescent="0.3">
      <c r="B106" s="4"/>
      <c r="C106" s="62"/>
    </row>
    <row r="107" spans="2:3" x14ac:dyDescent="0.3">
      <c r="B107" s="4"/>
      <c r="C107" s="62"/>
    </row>
    <row r="108" spans="2:3" x14ac:dyDescent="0.3">
      <c r="B108" s="4"/>
      <c r="C108" s="62"/>
    </row>
    <row r="109" spans="2:3" x14ac:dyDescent="0.3">
      <c r="B109" s="4"/>
      <c r="C109" s="62"/>
    </row>
    <row r="110" spans="2:3" x14ac:dyDescent="0.3">
      <c r="B110" s="4"/>
      <c r="C110" s="62"/>
    </row>
    <row r="111" spans="2:3" x14ac:dyDescent="0.3">
      <c r="B111" s="4"/>
      <c r="C111" s="62"/>
    </row>
    <row r="112" spans="2:3" x14ac:dyDescent="0.3">
      <c r="B112" s="4"/>
      <c r="C112" s="62"/>
    </row>
    <row r="113" spans="2:3" x14ac:dyDescent="0.3">
      <c r="B113" s="4"/>
      <c r="C113" s="62"/>
    </row>
    <row r="114" spans="2:3" x14ac:dyDescent="0.3">
      <c r="B114" s="4"/>
      <c r="C114" s="62"/>
    </row>
    <row r="115" spans="2:3" x14ac:dyDescent="0.3">
      <c r="B115" s="4"/>
      <c r="C115" s="62"/>
    </row>
    <row r="116" spans="2:3" x14ac:dyDescent="0.3">
      <c r="B116" s="4"/>
      <c r="C116" s="62"/>
    </row>
    <row r="117" spans="2:3" x14ac:dyDescent="0.3">
      <c r="B117" s="4"/>
      <c r="C117" s="62"/>
    </row>
    <row r="118" spans="2:3" x14ac:dyDescent="0.3">
      <c r="B118" s="4"/>
      <c r="C118" s="62"/>
    </row>
    <row r="119" spans="2:3" x14ac:dyDescent="0.3">
      <c r="B119" s="4"/>
      <c r="C119" s="62"/>
    </row>
    <row r="120" spans="2:3" x14ac:dyDescent="0.3">
      <c r="B120" s="4"/>
      <c r="C120" s="62"/>
    </row>
    <row r="121" spans="2:3" x14ac:dyDescent="0.3">
      <c r="B121" s="4"/>
      <c r="C121" s="62"/>
    </row>
    <row r="122" spans="2:3" x14ac:dyDescent="0.3">
      <c r="B122" s="4"/>
      <c r="C122" s="62"/>
    </row>
    <row r="123" spans="2:3" x14ac:dyDescent="0.3">
      <c r="B123" s="4"/>
      <c r="C123" s="62"/>
    </row>
    <row r="124" spans="2:3" x14ac:dyDescent="0.3">
      <c r="B124" s="4"/>
      <c r="C124" s="62"/>
    </row>
    <row r="125" spans="2:3" x14ac:dyDescent="0.3">
      <c r="B125" s="4"/>
      <c r="C125" s="62"/>
    </row>
    <row r="126" spans="2:3" x14ac:dyDescent="0.3">
      <c r="B126" s="4"/>
      <c r="C126" s="62"/>
    </row>
    <row r="127" spans="2:3" x14ac:dyDescent="0.3">
      <c r="B127" s="4"/>
      <c r="C127" s="62"/>
    </row>
    <row r="128" spans="2:3" x14ac:dyDescent="0.3">
      <c r="B128" s="4"/>
      <c r="C128" s="62"/>
    </row>
    <row r="129" spans="2:3" x14ac:dyDescent="0.3">
      <c r="B129" s="4"/>
      <c r="C129" s="62"/>
    </row>
    <row r="130" spans="2:3" x14ac:dyDescent="0.3">
      <c r="B130" s="4"/>
      <c r="C130" s="62"/>
    </row>
    <row r="131" spans="2:3" x14ac:dyDescent="0.3">
      <c r="B131" s="4"/>
      <c r="C131" s="62"/>
    </row>
    <row r="132" spans="2:3" x14ac:dyDescent="0.3">
      <c r="B132" s="4"/>
      <c r="C132" s="62"/>
    </row>
    <row r="133" spans="2:3" x14ac:dyDescent="0.3">
      <c r="B133" s="4"/>
      <c r="C133" s="62"/>
    </row>
    <row r="134" spans="2:3" x14ac:dyDescent="0.3">
      <c r="B134" s="4"/>
      <c r="C134" s="62"/>
    </row>
    <row r="135" spans="2:3" x14ac:dyDescent="0.3">
      <c r="B135" s="4"/>
      <c r="C135" s="62"/>
    </row>
    <row r="136" spans="2:3" x14ac:dyDescent="0.3">
      <c r="B136" s="4"/>
      <c r="C136" s="62"/>
    </row>
    <row r="137" spans="2:3" x14ac:dyDescent="0.3">
      <c r="B137" s="4"/>
      <c r="C137" s="62"/>
    </row>
    <row r="138" spans="2:3" x14ac:dyDescent="0.3">
      <c r="B138" s="4"/>
      <c r="C138" s="62"/>
    </row>
    <row r="139" spans="2:3" x14ac:dyDescent="0.3">
      <c r="B139" s="4"/>
      <c r="C139" s="62"/>
    </row>
    <row r="140" spans="2:3" x14ac:dyDescent="0.3">
      <c r="B140" s="4"/>
      <c r="C140" s="62"/>
    </row>
    <row r="141" spans="2:3" x14ac:dyDescent="0.3">
      <c r="B141" s="4"/>
      <c r="C141" s="62"/>
    </row>
    <row r="142" spans="2:3" x14ac:dyDescent="0.3">
      <c r="B142" s="4"/>
      <c r="C142" s="62"/>
    </row>
    <row r="143" spans="2:3" x14ac:dyDescent="0.3">
      <c r="B143" s="4"/>
      <c r="C143" s="62"/>
    </row>
    <row r="144" spans="2:3" x14ac:dyDescent="0.3">
      <c r="B144" s="4"/>
      <c r="C144" s="62"/>
    </row>
    <row r="145" spans="2:3" x14ac:dyDescent="0.3">
      <c r="B145" s="4"/>
      <c r="C145" s="62"/>
    </row>
    <row r="146" spans="2:3" x14ac:dyDescent="0.3">
      <c r="B146" s="4"/>
      <c r="C146" s="62"/>
    </row>
    <row r="147" spans="2:3" x14ac:dyDescent="0.3">
      <c r="B147" s="4"/>
      <c r="C147" s="62"/>
    </row>
    <row r="148" spans="2:3" x14ac:dyDescent="0.3">
      <c r="B148" s="4"/>
      <c r="C148" s="62"/>
    </row>
    <row r="149" spans="2:3" x14ac:dyDescent="0.3">
      <c r="B149" s="4"/>
      <c r="C149" s="62"/>
    </row>
    <row r="150" spans="2:3" x14ac:dyDescent="0.3">
      <c r="B150" s="4"/>
      <c r="C150" s="62"/>
    </row>
    <row r="151" spans="2:3" x14ac:dyDescent="0.3">
      <c r="B151" s="4"/>
      <c r="C151" s="62"/>
    </row>
    <row r="152" spans="2:3" x14ac:dyDescent="0.3">
      <c r="B152" s="4"/>
      <c r="C152" s="62"/>
    </row>
    <row r="153" spans="2:3" x14ac:dyDescent="0.3">
      <c r="B153" s="4"/>
      <c r="C153" s="62"/>
    </row>
    <row r="154" spans="2:3" x14ac:dyDescent="0.3">
      <c r="B154" s="4"/>
      <c r="C154" s="62"/>
    </row>
    <row r="155" spans="2:3" x14ac:dyDescent="0.3">
      <c r="B155" s="4"/>
      <c r="C155" s="62"/>
    </row>
    <row r="156" spans="2:3" x14ac:dyDescent="0.3">
      <c r="B156" s="4"/>
      <c r="C156" s="62"/>
    </row>
    <row r="157" spans="2:3" x14ac:dyDescent="0.3">
      <c r="B157" s="4"/>
      <c r="C157" s="62"/>
    </row>
    <row r="158" spans="2:3" x14ac:dyDescent="0.3">
      <c r="B158" s="4"/>
      <c r="C158" s="62"/>
    </row>
    <row r="159" spans="2:3" x14ac:dyDescent="0.3">
      <c r="B159" s="4"/>
      <c r="C159" s="62"/>
    </row>
    <row r="160" spans="2:3" x14ac:dyDescent="0.3">
      <c r="B160" s="4"/>
      <c r="C160" s="62"/>
    </row>
    <row r="161" spans="2:3" x14ac:dyDescent="0.3">
      <c r="B161" s="4"/>
      <c r="C161" s="62"/>
    </row>
    <row r="162" spans="2:3" x14ac:dyDescent="0.3">
      <c r="B162" s="4"/>
      <c r="C162" s="62"/>
    </row>
    <row r="163" spans="2:3" x14ac:dyDescent="0.3">
      <c r="B163" s="4"/>
      <c r="C163" s="62"/>
    </row>
    <row r="164" spans="2:3" x14ac:dyDescent="0.3">
      <c r="B164" s="4"/>
      <c r="C164" s="62"/>
    </row>
    <row r="165" spans="2:3" x14ac:dyDescent="0.3">
      <c r="B165" s="4"/>
      <c r="C165" s="62"/>
    </row>
    <row r="166" spans="2:3" x14ac:dyDescent="0.3">
      <c r="B166" s="4"/>
      <c r="C166" s="62"/>
    </row>
    <row r="167" spans="2:3" x14ac:dyDescent="0.3">
      <c r="B167" s="4"/>
      <c r="C167" s="62"/>
    </row>
    <row r="168" spans="2:3" x14ac:dyDescent="0.3">
      <c r="B168" s="4"/>
      <c r="C168" s="62"/>
    </row>
    <row r="169" spans="2:3" x14ac:dyDescent="0.3">
      <c r="B169" s="4"/>
      <c r="C169" s="62"/>
    </row>
    <row r="170" spans="2:3" x14ac:dyDescent="0.3">
      <c r="B170" s="4"/>
      <c r="C170" s="62"/>
    </row>
    <row r="171" spans="2:3" x14ac:dyDescent="0.3">
      <c r="B171" s="4"/>
      <c r="C171" s="62"/>
    </row>
    <row r="172" spans="2:3" x14ac:dyDescent="0.3">
      <c r="B172" s="4"/>
      <c r="C172" s="62"/>
    </row>
    <row r="173" spans="2:3" x14ac:dyDescent="0.3">
      <c r="B173" s="4"/>
      <c r="C173" s="62"/>
    </row>
    <row r="174" spans="2:3" x14ac:dyDescent="0.3">
      <c r="B174" s="4"/>
      <c r="C174" s="62"/>
    </row>
    <row r="175" spans="2:3" x14ac:dyDescent="0.3">
      <c r="B175" s="4"/>
      <c r="C175" s="62"/>
    </row>
    <row r="176" spans="2:3" x14ac:dyDescent="0.3">
      <c r="B176" s="4"/>
      <c r="C176" s="62"/>
    </row>
    <row r="177" spans="2:3" x14ac:dyDescent="0.3">
      <c r="B177" s="4"/>
      <c r="C177" s="62"/>
    </row>
    <row r="178" spans="2:3" x14ac:dyDescent="0.3">
      <c r="B178" s="4"/>
      <c r="C178" s="62"/>
    </row>
    <row r="179" spans="2:3" x14ac:dyDescent="0.3">
      <c r="B179" s="4"/>
      <c r="C179" s="62"/>
    </row>
    <row r="180" spans="2:3" x14ac:dyDescent="0.3">
      <c r="B180" s="4"/>
      <c r="C180" s="62"/>
    </row>
    <row r="181" spans="2:3" x14ac:dyDescent="0.3">
      <c r="B181" s="4"/>
      <c r="C181" s="62"/>
    </row>
    <row r="182" spans="2:3" x14ac:dyDescent="0.3">
      <c r="B182" s="4"/>
      <c r="C182" s="62"/>
    </row>
    <row r="183" spans="2:3" x14ac:dyDescent="0.3">
      <c r="B183" s="4"/>
      <c r="C183" s="62"/>
    </row>
    <row r="184" spans="2:3" x14ac:dyDescent="0.3">
      <c r="B184" s="4"/>
      <c r="C184" s="62"/>
    </row>
    <row r="185" spans="2:3" x14ac:dyDescent="0.3">
      <c r="B185" s="4"/>
      <c r="C185" s="62"/>
    </row>
    <row r="186" spans="2:3" x14ac:dyDescent="0.3">
      <c r="B186" s="4"/>
      <c r="C186" s="62"/>
    </row>
    <row r="187" spans="2:3" x14ac:dyDescent="0.3">
      <c r="B187" s="4"/>
      <c r="C187" s="62"/>
    </row>
    <row r="188" spans="2:3" x14ac:dyDescent="0.3">
      <c r="B188" s="4"/>
      <c r="C188" s="62"/>
    </row>
    <row r="189" spans="2:3" x14ac:dyDescent="0.3">
      <c r="B189" s="4"/>
      <c r="C189" s="62"/>
    </row>
    <row r="190" spans="2:3" x14ac:dyDescent="0.3">
      <c r="B190" s="4"/>
      <c r="C190" s="62"/>
    </row>
    <row r="191" spans="2:3" x14ac:dyDescent="0.3">
      <c r="B191" s="4"/>
      <c r="C191" s="62"/>
    </row>
    <row r="192" spans="2:3" x14ac:dyDescent="0.3">
      <c r="B192" s="4"/>
      <c r="C192" s="62"/>
    </row>
    <row r="193" spans="2:3" x14ac:dyDescent="0.3">
      <c r="B193" s="4"/>
      <c r="C193" s="62"/>
    </row>
    <row r="194" spans="2:3" x14ac:dyDescent="0.3">
      <c r="B194" s="4"/>
      <c r="C194" s="62"/>
    </row>
    <row r="195" spans="2:3" x14ac:dyDescent="0.3">
      <c r="B195" s="4"/>
      <c r="C195" s="62"/>
    </row>
    <row r="196" spans="2:3" x14ac:dyDescent="0.3">
      <c r="B196" s="4"/>
      <c r="C196" s="62"/>
    </row>
    <row r="197" spans="2:3" x14ac:dyDescent="0.3">
      <c r="B197" s="4"/>
      <c r="C197" s="62"/>
    </row>
    <row r="198" spans="2:3" x14ac:dyDescent="0.3">
      <c r="B198" s="4"/>
      <c r="C198" s="62"/>
    </row>
    <row r="199" spans="2:3" x14ac:dyDescent="0.3">
      <c r="B199" s="4"/>
      <c r="C199" s="62"/>
    </row>
    <row r="200" spans="2:3" x14ac:dyDescent="0.3">
      <c r="B200" s="4"/>
      <c r="C200" s="62"/>
    </row>
    <row r="201" spans="2:3" x14ac:dyDescent="0.3">
      <c r="B201" s="4"/>
      <c r="C201" s="62"/>
    </row>
    <row r="202" spans="2:3" x14ac:dyDescent="0.3">
      <c r="B202" s="4"/>
      <c r="C202" s="62"/>
    </row>
    <row r="203" spans="2:3" x14ac:dyDescent="0.3">
      <c r="B203" s="4"/>
      <c r="C203" s="62"/>
    </row>
    <row r="204" spans="2:3" x14ac:dyDescent="0.3">
      <c r="B204" s="4"/>
      <c r="C204" s="62"/>
    </row>
    <row r="205" spans="2:3" x14ac:dyDescent="0.3">
      <c r="B205" s="4"/>
      <c r="C205" s="62"/>
    </row>
    <row r="206" spans="2:3" x14ac:dyDescent="0.3">
      <c r="B206" s="4"/>
      <c r="C206" s="62"/>
    </row>
    <row r="207" spans="2:3" x14ac:dyDescent="0.3">
      <c r="B207" s="4"/>
      <c r="C207" s="62"/>
    </row>
    <row r="208" spans="2:3" x14ac:dyDescent="0.3">
      <c r="B208" s="4"/>
      <c r="C208" s="62"/>
    </row>
    <row r="209" spans="2:3" x14ac:dyDescent="0.3">
      <c r="B209" s="4"/>
      <c r="C209" s="62"/>
    </row>
    <row r="210" spans="2:3" x14ac:dyDescent="0.3">
      <c r="B210" s="4"/>
      <c r="C210" s="62"/>
    </row>
    <row r="211" spans="2:3" x14ac:dyDescent="0.3">
      <c r="B211" s="4"/>
      <c r="C211" s="62"/>
    </row>
    <row r="212" spans="2:3" x14ac:dyDescent="0.3">
      <c r="B212" s="4"/>
      <c r="C212" s="62"/>
    </row>
    <row r="213" spans="2:3" x14ac:dyDescent="0.3">
      <c r="B213" s="4"/>
      <c r="C213" s="62"/>
    </row>
    <row r="214" spans="2:3" x14ac:dyDescent="0.3">
      <c r="B214" s="4"/>
      <c r="C214" s="62"/>
    </row>
    <row r="215" spans="2:3" x14ac:dyDescent="0.3">
      <c r="B215" s="4"/>
      <c r="C215" s="62"/>
    </row>
    <row r="216" spans="2:3" x14ac:dyDescent="0.3">
      <c r="B216" s="4"/>
      <c r="C216" s="62"/>
    </row>
    <row r="217" spans="2:3" x14ac:dyDescent="0.3">
      <c r="B217" s="4"/>
      <c r="C217" s="62"/>
    </row>
    <row r="218" spans="2:3" x14ac:dyDescent="0.3">
      <c r="B218" s="4"/>
      <c r="C218" s="62"/>
    </row>
    <row r="219" spans="2:3" x14ac:dyDescent="0.3">
      <c r="B219" s="4"/>
      <c r="C219" s="62"/>
    </row>
    <row r="220" spans="2:3" x14ac:dyDescent="0.3">
      <c r="B220" s="4"/>
      <c r="C220" s="62"/>
    </row>
    <row r="221" spans="2:3" x14ac:dyDescent="0.3">
      <c r="B221" s="4"/>
      <c r="C221" s="62"/>
    </row>
    <row r="222" spans="2:3" x14ac:dyDescent="0.3">
      <c r="B222" s="4"/>
      <c r="C222" s="62"/>
    </row>
    <row r="223" spans="2:3" x14ac:dyDescent="0.3">
      <c r="B223" s="4"/>
      <c r="C223" s="62"/>
    </row>
    <row r="224" spans="2:3" x14ac:dyDescent="0.3">
      <c r="B224" s="4"/>
      <c r="C224" s="62"/>
    </row>
    <row r="225" spans="2:3" x14ac:dyDescent="0.3">
      <c r="B225" s="4"/>
      <c r="C225" s="62"/>
    </row>
    <row r="226" spans="2:3" x14ac:dyDescent="0.3">
      <c r="B226" s="4"/>
      <c r="C226" s="62"/>
    </row>
    <row r="227" spans="2:3" x14ac:dyDescent="0.3">
      <c r="B227" s="4"/>
      <c r="C227" s="62"/>
    </row>
    <row r="228" spans="2:3" x14ac:dyDescent="0.3">
      <c r="B228" s="4"/>
      <c r="C228" s="62"/>
    </row>
    <row r="229" spans="2:3" x14ac:dyDescent="0.3">
      <c r="B229" s="4"/>
      <c r="C229" s="62"/>
    </row>
    <row r="230" spans="2:3" x14ac:dyDescent="0.3">
      <c r="B230" s="4"/>
      <c r="C230" s="62"/>
    </row>
    <row r="231" spans="2:3" x14ac:dyDescent="0.3">
      <c r="B231" s="4"/>
      <c r="C231" s="62"/>
    </row>
    <row r="232" spans="2:3" x14ac:dyDescent="0.3">
      <c r="B232" s="4"/>
      <c r="C232" s="62"/>
    </row>
    <row r="233" spans="2:3" x14ac:dyDescent="0.3">
      <c r="B233" s="4"/>
      <c r="C233" s="62"/>
    </row>
    <row r="234" spans="2:3" x14ac:dyDescent="0.3">
      <c r="B234" s="4"/>
      <c r="C234" s="62"/>
    </row>
    <row r="235" spans="2:3" x14ac:dyDescent="0.3">
      <c r="B235" s="4"/>
      <c r="C235" s="62"/>
    </row>
    <row r="236" spans="2:3" x14ac:dyDescent="0.3">
      <c r="B236" s="4"/>
      <c r="C236" s="62"/>
    </row>
    <row r="237" spans="2:3" x14ac:dyDescent="0.3">
      <c r="B237" s="4"/>
      <c r="C237" s="62"/>
    </row>
    <row r="238" spans="2:3" x14ac:dyDescent="0.3">
      <c r="B238" s="4"/>
      <c r="C238" s="62"/>
    </row>
    <row r="239" spans="2:3" x14ac:dyDescent="0.3">
      <c r="B239" s="4"/>
      <c r="C239" s="62"/>
    </row>
    <row r="240" spans="2:3" x14ac:dyDescent="0.3">
      <c r="B240" s="4"/>
      <c r="C240" s="62"/>
    </row>
    <row r="241" spans="2:3" x14ac:dyDescent="0.3">
      <c r="B241" s="4"/>
      <c r="C241" s="62"/>
    </row>
    <row r="242" spans="2:3" x14ac:dyDescent="0.3">
      <c r="B242" s="4"/>
      <c r="C242" s="62"/>
    </row>
    <row r="243" spans="2:3" x14ac:dyDescent="0.3">
      <c r="B243" s="4"/>
      <c r="C243" s="62"/>
    </row>
    <row r="244" spans="2:3" x14ac:dyDescent="0.3">
      <c r="B244" s="4"/>
      <c r="C244" s="62"/>
    </row>
    <row r="245" spans="2:3" x14ac:dyDescent="0.3">
      <c r="B245" s="4"/>
      <c r="C245" s="62"/>
    </row>
    <row r="246" spans="2:3" x14ac:dyDescent="0.3">
      <c r="B246" s="4"/>
      <c r="C246" s="62"/>
    </row>
    <row r="247" spans="2:3" x14ac:dyDescent="0.3">
      <c r="B247" s="4"/>
      <c r="C247" s="62"/>
    </row>
    <row r="248" spans="2:3" x14ac:dyDescent="0.3">
      <c r="B248" s="4"/>
      <c r="C248" s="62"/>
    </row>
    <row r="249" spans="2:3" x14ac:dyDescent="0.3">
      <c r="B249" s="4"/>
      <c r="C249" s="62"/>
    </row>
    <row r="250" spans="2:3" x14ac:dyDescent="0.3">
      <c r="B250" s="4"/>
      <c r="C250" s="62"/>
    </row>
    <row r="251" spans="2:3" x14ac:dyDescent="0.3">
      <c r="B251" s="4"/>
      <c r="C251" s="62"/>
    </row>
    <row r="252" spans="2:3" x14ac:dyDescent="0.3">
      <c r="B252" s="4"/>
      <c r="C252" s="62"/>
    </row>
    <row r="253" spans="2:3" x14ac:dyDescent="0.3">
      <c r="B253" s="4"/>
      <c r="C253" s="62"/>
    </row>
    <row r="254" spans="2:3" x14ac:dyDescent="0.3">
      <c r="B254" s="4"/>
      <c r="C254" s="62"/>
    </row>
    <row r="255" spans="2:3" x14ac:dyDescent="0.3">
      <c r="B255" s="4"/>
      <c r="C255" s="62"/>
    </row>
    <row r="256" spans="2:3" x14ac:dyDescent="0.3">
      <c r="B256" s="4"/>
      <c r="C256" s="62"/>
    </row>
    <row r="257" spans="2:3" x14ac:dyDescent="0.3">
      <c r="B257" s="4"/>
      <c r="C257" s="62"/>
    </row>
    <row r="258" spans="2:3" x14ac:dyDescent="0.3">
      <c r="B258" s="4"/>
      <c r="C258" s="62"/>
    </row>
    <row r="259" spans="2:3" x14ac:dyDescent="0.3">
      <c r="B259" s="4"/>
      <c r="C259" s="62"/>
    </row>
    <row r="260" spans="2:3" x14ac:dyDescent="0.3">
      <c r="B260" s="4"/>
      <c r="C260" s="62"/>
    </row>
    <row r="261" spans="2:3" x14ac:dyDescent="0.3">
      <c r="B261" s="4"/>
      <c r="C261" s="62"/>
    </row>
    <row r="262" spans="2:3" x14ac:dyDescent="0.3">
      <c r="B262" s="4"/>
      <c r="C262" s="62"/>
    </row>
    <row r="263" spans="2:3" x14ac:dyDescent="0.3">
      <c r="B263" s="4"/>
      <c r="C263" s="62"/>
    </row>
    <row r="264" spans="2:3" x14ac:dyDescent="0.3">
      <c r="B264" s="4"/>
      <c r="C264" s="62"/>
    </row>
    <row r="265" spans="2:3" x14ac:dyDescent="0.3">
      <c r="B265" s="4"/>
      <c r="C265" s="62"/>
    </row>
    <row r="266" spans="2:3" x14ac:dyDescent="0.3">
      <c r="B266" s="4"/>
      <c r="C266" s="62"/>
    </row>
    <row r="267" spans="2:3" x14ac:dyDescent="0.3">
      <c r="B267" s="4"/>
      <c r="C267" s="62"/>
    </row>
    <row r="268" spans="2:3" x14ac:dyDescent="0.3">
      <c r="B268" s="4"/>
      <c r="C268" s="62"/>
    </row>
    <row r="269" spans="2:3" x14ac:dyDescent="0.3">
      <c r="B269" s="4"/>
      <c r="C269" s="62"/>
    </row>
    <row r="270" spans="2:3" x14ac:dyDescent="0.3">
      <c r="B270" s="4"/>
      <c r="C270" s="62"/>
    </row>
    <row r="271" spans="2:3" x14ac:dyDescent="0.3">
      <c r="B271" s="4"/>
      <c r="C271" s="62"/>
    </row>
    <row r="272" spans="2:3" x14ac:dyDescent="0.3">
      <c r="B272" s="4"/>
      <c r="C272" s="62"/>
    </row>
    <row r="273" spans="2:3" x14ac:dyDescent="0.3">
      <c r="B273" s="4"/>
      <c r="C273" s="62"/>
    </row>
    <row r="274" spans="2:3" x14ac:dyDescent="0.3">
      <c r="B274" s="4"/>
      <c r="C274" s="62"/>
    </row>
    <row r="275" spans="2:3" x14ac:dyDescent="0.3">
      <c r="B275" s="4"/>
      <c r="C275" s="62"/>
    </row>
    <row r="276" spans="2:3" x14ac:dyDescent="0.3">
      <c r="B276" s="4"/>
      <c r="C276" s="62"/>
    </row>
    <row r="277" spans="2:3" x14ac:dyDescent="0.3">
      <c r="B277" s="4"/>
      <c r="C277" s="62"/>
    </row>
    <row r="278" spans="2:3" x14ac:dyDescent="0.3">
      <c r="B278" s="4"/>
      <c r="C278" s="62"/>
    </row>
    <row r="279" spans="2:3" x14ac:dyDescent="0.3">
      <c r="B279" s="4"/>
      <c r="C279" s="62"/>
    </row>
    <row r="280" spans="2:3" x14ac:dyDescent="0.3">
      <c r="B280" s="4"/>
      <c r="C280" s="62"/>
    </row>
    <row r="281" spans="2:3" x14ac:dyDescent="0.3">
      <c r="B281" s="4"/>
      <c r="C281" s="62"/>
    </row>
    <row r="282" spans="2:3" x14ac:dyDescent="0.3">
      <c r="B282" s="4"/>
      <c r="C282" s="62"/>
    </row>
    <row r="283" spans="2:3" x14ac:dyDescent="0.3">
      <c r="B283" s="4"/>
      <c r="C283" s="62"/>
    </row>
    <row r="284" spans="2:3" x14ac:dyDescent="0.3">
      <c r="B284" s="4"/>
      <c r="C284" s="62"/>
    </row>
    <row r="285" spans="2:3" x14ac:dyDescent="0.3">
      <c r="B285" s="4"/>
      <c r="C285" s="62"/>
    </row>
    <row r="286" spans="2:3" x14ac:dyDescent="0.3">
      <c r="B286" s="4"/>
      <c r="C286" s="62"/>
    </row>
    <row r="287" spans="2:3" x14ac:dyDescent="0.3">
      <c r="B287" s="4"/>
      <c r="C287" s="62"/>
    </row>
    <row r="288" spans="2:3" x14ac:dyDescent="0.3">
      <c r="B288" s="4"/>
      <c r="C288" s="62"/>
    </row>
    <row r="289" spans="2:3" x14ac:dyDescent="0.3">
      <c r="B289" s="4"/>
      <c r="C289" s="62"/>
    </row>
    <row r="290" spans="2:3" x14ac:dyDescent="0.3">
      <c r="B290" s="4"/>
      <c r="C290" s="62"/>
    </row>
    <row r="291" spans="2:3" x14ac:dyDescent="0.3">
      <c r="B291" s="4"/>
      <c r="C291" s="62"/>
    </row>
    <row r="292" spans="2:3" x14ac:dyDescent="0.3">
      <c r="B292" s="4"/>
      <c r="C292" s="62"/>
    </row>
    <row r="293" spans="2:3" x14ac:dyDescent="0.3">
      <c r="B293" s="4"/>
      <c r="C293" s="62"/>
    </row>
    <row r="294" spans="2:3" x14ac:dyDescent="0.3">
      <c r="B294" s="4"/>
      <c r="C294" s="62"/>
    </row>
    <row r="295" spans="2:3" x14ac:dyDescent="0.3">
      <c r="B295" s="4"/>
      <c r="C295" s="62"/>
    </row>
    <row r="296" spans="2:3" x14ac:dyDescent="0.3">
      <c r="B296" s="4"/>
      <c r="C296" s="62"/>
    </row>
    <row r="297" spans="2:3" x14ac:dyDescent="0.3">
      <c r="B297" s="4"/>
      <c r="C297" s="62"/>
    </row>
    <row r="298" spans="2:3" x14ac:dyDescent="0.3">
      <c r="B298" s="4"/>
      <c r="C298" s="62"/>
    </row>
    <row r="299" spans="2:3" x14ac:dyDescent="0.3">
      <c r="B299" s="4"/>
      <c r="C299" s="62"/>
    </row>
    <row r="300" spans="2:3" x14ac:dyDescent="0.3">
      <c r="B300" s="4"/>
      <c r="C300" s="62"/>
    </row>
    <row r="301" spans="2:3" x14ac:dyDescent="0.3">
      <c r="B301" s="4"/>
      <c r="C301" s="62"/>
    </row>
    <row r="302" spans="2:3" x14ac:dyDescent="0.3">
      <c r="B302" s="4"/>
      <c r="C302" s="62"/>
    </row>
    <row r="303" spans="2:3" x14ac:dyDescent="0.3">
      <c r="B303" s="4"/>
      <c r="C303" s="62"/>
    </row>
    <row r="304" spans="2:3" x14ac:dyDescent="0.3">
      <c r="B304" s="4"/>
      <c r="C304" s="62"/>
    </row>
    <row r="305" spans="2:3" x14ac:dyDescent="0.3">
      <c r="B305" s="4"/>
      <c r="C305" s="62"/>
    </row>
    <row r="306" spans="2:3" x14ac:dyDescent="0.3">
      <c r="B306" s="4"/>
      <c r="C306" s="62"/>
    </row>
    <row r="307" spans="2:3" x14ac:dyDescent="0.3">
      <c r="B307" s="4"/>
      <c r="C307" s="62"/>
    </row>
    <row r="308" spans="2:3" x14ac:dyDescent="0.3">
      <c r="B308" s="4"/>
      <c r="C308" s="62"/>
    </row>
    <row r="309" spans="2:3" x14ac:dyDescent="0.3">
      <c r="B309" s="4"/>
      <c r="C309" s="62"/>
    </row>
    <row r="310" spans="2:3" x14ac:dyDescent="0.3">
      <c r="B310" s="4"/>
      <c r="C310" s="62"/>
    </row>
    <row r="311" spans="2:3" x14ac:dyDescent="0.3">
      <c r="B311" s="4"/>
      <c r="C311" s="62"/>
    </row>
    <row r="312" spans="2:3" x14ac:dyDescent="0.3">
      <c r="B312" s="4"/>
      <c r="C312" s="62"/>
    </row>
    <row r="313" spans="2:3" x14ac:dyDescent="0.3">
      <c r="B313" s="4"/>
      <c r="C313" s="62"/>
    </row>
    <row r="314" spans="2:3" x14ac:dyDescent="0.3">
      <c r="B314" s="4"/>
      <c r="C314" s="62"/>
    </row>
    <row r="315" spans="2:3" x14ac:dyDescent="0.3">
      <c r="B315" s="4"/>
      <c r="C315" s="62"/>
    </row>
    <row r="316" spans="2:3" x14ac:dyDescent="0.3">
      <c r="B316" s="4"/>
      <c r="C316" s="62"/>
    </row>
    <row r="317" spans="2:3" x14ac:dyDescent="0.3">
      <c r="B317" s="4"/>
      <c r="C317" s="62"/>
    </row>
    <row r="318" spans="2:3" x14ac:dyDescent="0.3">
      <c r="B318" s="4"/>
      <c r="C318" s="62"/>
    </row>
    <row r="319" spans="2:3" x14ac:dyDescent="0.3">
      <c r="B319" s="4"/>
      <c r="C319" s="62"/>
    </row>
    <row r="320" spans="2:3" x14ac:dyDescent="0.3">
      <c r="B320" s="4"/>
      <c r="C320" s="62"/>
    </row>
    <row r="321" spans="2:3" x14ac:dyDescent="0.3">
      <c r="B321" s="4"/>
      <c r="C321" s="62"/>
    </row>
    <row r="322" spans="2:3" x14ac:dyDescent="0.3">
      <c r="B322" s="4"/>
      <c r="C322" s="62"/>
    </row>
    <row r="323" spans="2:3" x14ac:dyDescent="0.3">
      <c r="B323" s="4"/>
      <c r="C323" s="62"/>
    </row>
    <row r="324" spans="2:3" x14ac:dyDescent="0.3">
      <c r="B324" s="4"/>
      <c r="C324" s="62"/>
    </row>
    <row r="325" spans="2:3" x14ac:dyDescent="0.3">
      <c r="B325" s="4"/>
      <c r="C325" s="62"/>
    </row>
    <row r="326" spans="2:3" x14ac:dyDescent="0.3">
      <c r="B326" s="4"/>
      <c r="C326" s="62"/>
    </row>
    <row r="327" spans="2:3" x14ac:dyDescent="0.3">
      <c r="B327" s="4"/>
      <c r="C327" s="62"/>
    </row>
    <row r="328" spans="2:3" x14ac:dyDescent="0.3">
      <c r="B328" s="4"/>
      <c r="C328" s="62"/>
    </row>
    <row r="329" spans="2:3" x14ac:dyDescent="0.3">
      <c r="B329" s="4"/>
      <c r="C329" s="62"/>
    </row>
    <row r="330" spans="2:3" x14ac:dyDescent="0.3">
      <c r="B330" s="4"/>
      <c r="C330" s="62"/>
    </row>
    <row r="331" spans="2:3" x14ac:dyDescent="0.3">
      <c r="B331" s="4"/>
      <c r="C331" s="62"/>
    </row>
    <row r="332" spans="2:3" x14ac:dyDescent="0.3">
      <c r="B332" s="4"/>
      <c r="C332" s="62"/>
    </row>
    <row r="333" spans="2:3" x14ac:dyDescent="0.3">
      <c r="B333" s="4"/>
      <c r="C333" s="62"/>
    </row>
    <row r="334" spans="2:3" x14ac:dyDescent="0.3">
      <c r="B334" s="4"/>
      <c r="C334" s="62"/>
    </row>
    <row r="335" spans="2:3" x14ac:dyDescent="0.3">
      <c r="B335" s="4"/>
      <c r="C335" s="62"/>
    </row>
    <row r="336" spans="2:3" x14ac:dyDescent="0.3">
      <c r="B336" s="4"/>
      <c r="C336" s="62"/>
    </row>
    <row r="337" spans="2:3" x14ac:dyDescent="0.3">
      <c r="B337" s="4"/>
      <c r="C337" s="62"/>
    </row>
    <row r="338" spans="2:3" x14ac:dyDescent="0.3">
      <c r="B338" s="4"/>
      <c r="C338" s="62"/>
    </row>
    <row r="339" spans="2:3" x14ac:dyDescent="0.3">
      <c r="B339" s="4"/>
      <c r="C339" s="62"/>
    </row>
    <row r="340" spans="2:3" x14ac:dyDescent="0.3">
      <c r="B340" s="4"/>
      <c r="C340" s="62"/>
    </row>
    <row r="341" spans="2:3" x14ac:dyDescent="0.3">
      <c r="B341" s="4"/>
      <c r="C341" s="62"/>
    </row>
    <row r="342" spans="2:3" x14ac:dyDescent="0.3">
      <c r="B342" s="4"/>
      <c r="C342" s="62"/>
    </row>
    <row r="343" spans="2:3" x14ac:dyDescent="0.3">
      <c r="B343" s="4"/>
      <c r="C343" s="62"/>
    </row>
    <row r="344" spans="2:3" x14ac:dyDescent="0.3">
      <c r="B344" s="4"/>
      <c r="C344" s="62"/>
    </row>
    <row r="345" spans="2:3" x14ac:dyDescent="0.3">
      <c r="B345" s="4"/>
      <c r="C345" s="62"/>
    </row>
    <row r="346" spans="2:3" x14ac:dyDescent="0.3">
      <c r="B346" s="4"/>
      <c r="C346" s="62"/>
    </row>
    <row r="347" spans="2:3" x14ac:dyDescent="0.3">
      <c r="B347" s="4"/>
      <c r="C347" s="62"/>
    </row>
    <row r="348" spans="2:3" x14ac:dyDescent="0.3">
      <c r="B348" s="4"/>
      <c r="C348" s="62"/>
    </row>
    <row r="349" spans="2:3" x14ac:dyDescent="0.3">
      <c r="B349" s="4"/>
      <c r="C349" s="62"/>
    </row>
    <row r="350" spans="2:3" x14ac:dyDescent="0.3">
      <c r="B350" s="4"/>
      <c r="C350" s="62"/>
    </row>
    <row r="351" spans="2:3" x14ac:dyDescent="0.3">
      <c r="B351" s="4"/>
      <c r="C351" s="62"/>
    </row>
    <row r="352" spans="2:3" x14ac:dyDescent="0.3">
      <c r="B352" s="4"/>
      <c r="C352" s="62"/>
    </row>
    <row r="353" spans="2:3" x14ac:dyDescent="0.3">
      <c r="B353" s="4"/>
      <c r="C353" s="62"/>
    </row>
    <row r="354" spans="2:3" x14ac:dyDescent="0.3">
      <c r="B354" s="4"/>
      <c r="C354" s="62"/>
    </row>
    <row r="355" spans="2:3" x14ac:dyDescent="0.3">
      <c r="B355" s="4"/>
      <c r="C355" s="62"/>
    </row>
    <row r="356" spans="2:3" x14ac:dyDescent="0.3">
      <c r="B356" s="4"/>
      <c r="C356" s="62"/>
    </row>
    <row r="357" spans="2:3" x14ac:dyDescent="0.3">
      <c r="B357" s="4"/>
      <c r="C357" s="62"/>
    </row>
    <row r="358" spans="2:3" x14ac:dyDescent="0.3">
      <c r="B358" s="4"/>
      <c r="C358" s="62"/>
    </row>
    <row r="359" spans="2:3" x14ac:dyDescent="0.3">
      <c r="B359" s="4"/>
      <c r="C359" s="62"/>
    </row>
    <row r="360" spans="2:3" x14ac:dyDescent="0.3">
      <c r="B360" s="4"/>
      <c r="C360" s="62"/>
    </row>
    <row r="361" spans="2:3" x14ac:dyDescent="0.3">
      <c r="B361" s="4"/>
      <c r="C361" s="62"/>
    </row>
    <row r="362" spans="2:3" x14ac:dyDescent="0.3">
      <c r="B362" s="4"/>
      <c r="C362" s="62"/>
    </row>
    <row r="363" spans="2:3" x14ac:dyDescent="0.3">
      <c r="B363" s="4"/>
      <c r="C363" s="62"/>
    </row>
    <row r="364" spans="2:3" x14ac:dyDescent="0.3">
      <c r="B364" s="4"/>
      <c r="C364" s="62"/>
    </row>
    <row r="365" spans="2:3" x14ac:dyDescent="0.3">
      <c r="B365" s="4"/>
      <c r="C365" s="62"/>
    </row>
    <row r="366" spans="2:3" x14ac:dyDescent="0.3">
      <c r="B366" s="4"/>
      <c r="C366" s="62"/>
    </row>
    <row r="367" spans="2:3" x14ac:dyDescent="0.3">
      <c r="B367" s="4"/>
      <c r="C367" s="62"/>
    </row>
    <row r="368" spans="2:3" x14ac:dyDescent="0.3">
      <c r="B368" s="4"/>
      <c r="C368" s="62"/>
    </row>
    <row r="369" spans="2:3" x14ac:dyDescent="0.3">
      <c r="B369" s="4"/>
      <c r="C369" s="62"/>
    </row>
    <row r="370" spans="2:3" x14ac:dyDescent="0.3">
      <c r="B370" s="4"/>
      <c r="C370" s="62"/>
    </row>
    <row r="371" spans="2:3" x14ac:dyDescent="0.3">
      <c r="B371" s="4"/>
      <c r="C371" s="62"/>
    </row>
    <row r="372" spans="2:3" x14ac:dyDescent="0.3">
      <c r="B372" s="4"/>
      <c r="C372" s="62"/>
    </row>
    <row r="373" spans="2:3" x14ac:dyDescent="0.3">
      <c r="B373" s="4"/>
      <c r="C373" s="62"/>
    </row>
    <row r="374" spans="2:3" x14ac:dyDescent="0.3">
      <c r="B374" s="4"/>
      <c r="C374" s="62"/>
    </row>
    <row r="375" spans="2:3" x14ac:dyDescent="0.3">
      <c r="B375" s="4"/>
      <c r="C375" s="62"/>
    </row>
    <row r="376" spans="2:3" x14ac:dyDescent="0.3">
      <c r="B376" s="4"/>
      <c r="C376" s="62"/>
    </row>
    <row r="377" spans="2:3" x14ac:dyDescent="0.3">
      <c r="B377" s="4"/>
      <c r="C377" s="62"/>
    </row>
    <row r="378" spans="2:3" x14ac:dyDescent="0.3">
      <c r="B378" s="4"/>
      <c r="C378" s="62"/>
    </row>
    <row r="379" spans="2:3" x14ac:dyDescent="0.3">
      <c r="B379" s="4"/>
      <c r="C379" s="62"/>
    </row>
    <row r="380" spans="2:3" x14ac:dyDescent="0.3">
      <c r="B380" s="4"/>
      <c r="C380" s="62"/>
    </row>
    <row r="381" spans="2:3" x14ac:dyDescent="0.3">
      <c r="B381" s="4"/>
      <c r="C381" s="62"/>
    </row>
    <row r="382" spans="2:3" x14ac:dyDescent="0.3">
      <c r="B382" s="4"/>
      <c r="C382" s="62"/>
    </row>
    <row r="383" spans="2:3" x14ac:dyDescent="0.3">
      <c r="B383" s="4"/>
      <c r="C383" s="62"/>
    </row>
    <row r="384" spans="2:3" x14ac:dyDescent="0.3">
      <c r="B384" s="4"/>
      <c r="C384" s="62"/>
    </row>
    <row r="385" spans="2:3" x14ac:dyDescent="0.3">
      <c r="B385" s="4"/>
      <c r="C385" s="62"/>
    </row>
    <row r="386" spans="2:3" x14ac:dyDescent="0.3">
      <c r="B386" s="4"/>
      <c r="C386" s="62"/>
    </row>
    <row r="387" spans="2:3" x14ac:dyDescent="0.3">
      <c r="B387" s="4"/>
      <c r="C387" s="62"/>
    </row>
    <row r="388" spans="2:3" x14ac:dyDescent="0.3">
      <c r="B388" s="4"/>
      <c r="C388" s="62"/>
    </row>
    <row r="389" spans="2:3" x14ac:dyDescent="0.3">
      <c r="B389" s="4"/>
      <c r="C389" s="62"/>
    </row>
    <row r="390" spans="2:3" x14ac:dyDescent="0.3">
      <c r="B390" s="4"/>
      <c r="C390" s="62"/>
    </row>
    <row r="391" spans="2:3" x14ac:dyDescent="0.3">
      <c r="B391" s="4"/>
      <c r="C391" s="62"/>
    </row>
    <row r="392" spans="2:3" x14ac:dyDescent="0.3">
      <c r="B392" s="4"/>
      <c r="C392" s="62"/>
    </row>
    <row r="393" spans="2:3" x14ac:dyDescent="0.3">
      <c r="B393" s="4"/>
      <c r="C393" s="62"/>
    </row>
    <row r="394" spans="2:3" x14ac:dyDescent="0.3">
      <c r="B394" s="4"/>
      <c r="C394" s="62"/>
    </row>
    <row r="395" spans="2:3" x14ac:dyDescent="0.3">
      <c r="B395" s="4"/>
      <c r="C395" s="62"/>
    </row>
    <row r="396" spans="2:3" x14ac:dyDescent="0.3">
      <c r="B396" s="4"/>
      <c r="C396" s="62"/>
    </row>
    <row r="397" spans="2:3" x14ac:dyDescent="0.3">
      <c r="B397" s="4"/>
      <c r="C397" s="62"/>
    </row>
    <row r="398" spans="2:3" x14ac:dyDescent="0.3">
      <c r="B398" s="4"/>
      <c r="C398" s="62"/>
    </row>
    <row r="399" spans="2:3" x14ac:dyDescent="0.3">
      <c r="B399" s="4"/>
      <c r="C399" s="62"/>
    </row>
    <row r="400" spans="2:3" x14ac:dyDescent="0.3">
      <c r="B400" s="4"/>
      <c r="C400" s="62"/>
    </row>
    <row r="401" spans="2:3" x14ac:dyDescent="0.3">
      <c r="B401" s="4"/>
      <c r="C401" s="62"/>
    </row>
    <row r="402" spans="2:3" x14ac:dyDescent="0.3">
      <c r="B402" s="4"/>
      <c r="C402" s="62"/>
    </row>
    <row r="403" spans="2:3" x14ac:dyDescent="0.3">
      <c r="B403" s="4"/>
      <c r="C403" s="62"/>
    </row>
    <row r="404" spans="2:3" x14ac:dyDescent="0.3">
      <c r="B404" s="4"/>
      <c r="C404" s="62"/>
    </row>
    <row r="405" spans="2:3" x14ac:dyDescent="0.3">
      <c r="B405" s="4"/>
      <c r="C405" s="62"/>
    </row>
    <row r="406" spans="2:3" x14ac:dyDescent="0.3">
      <c r="B406" s="4"/>
      <c r="C406" s="62"/>
    </row>
    <row r="407" spans="2:3" x14ac:dyDescent="0.3">
      <c r="B407" s="4"/>
      <c r="C407" s="62"/>
    </row>
    <row r="408" spans="2:3" x14ac:dyDescent="0.3">
      <c r="B408" s="4"/>
      <c r="C408" s="62"/>
    </row>
    <row r="409" spans="2:3" x14ac:dyDescent="0.3">
      <c r="B409" s="4"/>
      <c r="C409" s="62"/>
    </row>
    <row r="410" spans="2:3" x14ac:dyDescent="0.3">
      <c r="B410" s="4"/>
      <c r="C410" s="62"/>
    </row>
    <row r="411" spans="2:3" x14ac:dyDescent="0.3">
      <c r="B411" s="4"/>
      <c r="C411" s="62"/>
    </row>
    <row r="412" spans="2:3" x14ac:dyDescent="0.3">
      <c r="B412" s="4"/>
      <c r="C412" s="62"/>
    </row>
    <row r="413" spans="2:3" x14ac:dyDescent="0.3">
      <c r="B413" s="4"/>
      <c r="C413" s="62"/>
    </row>
    <row r="414" spans="2:3" x14ac:dyDescent="0.3">
      <c r="B414" s="4"/>
      <c r="C414" s="62"/>
    </row>
    <row r="415" spans="2:3" x14ac:dyDescent="0.3">
      <c r="B415" s="4"/>
      <c r="C415" s="62"/>
    </row>
    <row r="416" spans="2:3" x14ac:dyDescent="0.3">
      <c r="B416" s="4"/>
      <c r="C416" s="62"/>
    </row>
    <row r="417" spans="2:3" x14ac:dyDescent="0.3">
      <c r="B417" s="4"/>
      <c r="C417" s="62"/>
    </row>
    <row r="418" spans="2:3" x14ac:dyDescent="0.3">
      <c r="B418" s="4"/>
      <c r="C418" s="62"/>
    </row>
    <row r="419" spans="2:3" x14ac:dyDescent="0.3">
      <c r="B419" s="4"/>
      <c r="C419" s="62"/>
    </row>
    <row r="420" spans="2:3" x14ac:dyDescent="0.3">
      <c r="B420" s="4"/>
      <c r="C420" s="62"/>
    </row>
    <row r="421" spans="2:3" x14ac:dyDescent="0.3">
      <c r="B421" s="4"/>
      <c r="C421" s="62"/>
    </row>
    <row r="422" spans="2:3" x14ac:dyDescent="0.3">
      <c r="B422" s="4"/>
      <c r="C422" s="62"/>
    </row>
    <row r="423" spans="2:3" x14ac:dyDescent="0.3">
      <c r="B423" s="4"/>
      <c r="C423" s="62"/>
    </row>
    <row r="424" spans="2:3" x14ac:dyDescent="0.3">
      <c r="B424" s="4"/>
      <c r="C424" s="62"/>
    </row>
    <row r="425" spans="2:3" x14ac:dyDescent="0.3">
      <c r="B425" s="4"/>
      <c r="C425" s="62"/>
    </row>
    <row r="426" spans="2:3" x14ac:dyDescent="0.3">
      <c r="B426" s="4"/>
      <c r="C426" s="62"/>
    </row>
    <row r="427" spans="2:3" x14ac:dyDescent="0.3">
      <c r="B427" s="4"/>
      <c r="C427" s="62"/>
    </row>
    <row r="428" spans="2:3" x14ac:dyDescent="0.3">
      <c r="B428" s="4"/>
      <c r="C428" s="62"/>
    </row>
    <row r="429" spans="2:3" x14ac:dyDescent="0.3">
      <c r="B429" s="4"/>
      <c r="C429" s="62"/>
    </row>
    <row r="430" spans="2:3" x14ac:dyDescent="0.3">
      <c r="B430" s="4"/>
      <c r="C430" s="62"/>
    </row>
    <row r="431" spans="2:3" x14ac:dyDescent="0.3">
      <c r="B431" s="4"/>
      <c r="C431" s="62"/>
    </row>
    <row r="432" spans="2:3" x14ac:dyDescent="0.3">
      <c r="B432" s="4"/>
      <c r="C432" s="62"/>
    </row>
    <row r="433" spans="2:3" x14ac:dyDescent="0.3">
      <c r="B433" s="4"/>
      <c r="C433" s="62"/>
    </row>
    <row r="434" spans="2:3" x14ac:dyDescent="0.3">
      <c r="B434" s="4"/>
      <c r="C434" s="62"/>
    </row>
    <row r="435" spans="2:3" x14ac:dyDescent="0.3">
      <c r="B435" s="4"/>
      <c r="C435" s="62"/>
    </row>
    <row r="436" spans="2:3" x14ac:dyDescent="0.3">
      <c r="B436" s="4"/>
      <c r="C436" s="62"/>
    </row>
    <row r="437" spans="2:3" x14ac:dyDescent="0.3">
      <c r="B437" s="4"/>
      <c r="C437" s="62"/>
    </row>
    <row r="438" spans="2:3" x14ac:dyDescent="0.3">
      <c r="B438" s="4"/>
      <c r="C438" s="62"/>
    </row>
    <row r="439" spans="2:3" x14ac:dyDescent="0.3">
      <c r="B439" s="4"/>
      <c r="C439" s="62"/>
    </row>
    <row r="440" spans="2:3" x14ac:dyDescent="0.3">
      <c r="B440" s="4"/>
      <c r="C440" s="62"/>
    </row>
    <row r="441" spans="2:3" x14ac:dyDescent="0.3">
      <c r="B441" s="4"/>
      <c r="C441" s="62"/>
    </row>
    <row r="442" spans="2:3" x14ac:dyDescent="0.3">
      <c r="B442" s="4"/>
      <c r="C442" s="62"/>
    </row>
    <row r="443" spans="2:3" x14ac:dyDescent="0.3">
      <c r="B443" s="4"/>
      <c r="C443" s="62"/>
    </row>
    <row r="444" spans="2:3" x14ac:dyDescent="0.3">
      <c r="B444" s="4"/>
      <c r="C444" s="62"/>
    </row>
    <row r="445" spans="2:3" x14ac:dyDescent="0.3">
      <c r="B445" s="4"/>
      <c r="C445" s="62"/>
    </row>
    <row r="446" spans="2:3" x14ac:dyDescent="0.3">
      <c r="B446" s="4"/>
      <c r="C446" s="62"/>
    </row>
    <row r="447" spans="2:3" x14ac:dyDescent="0.3">
      <c r="B447" s="4"/>
      <c r="C447" s="62"/>
    </row>
    <row r="448" spans="2:3" x14ac:dyDescent="0.3">
      <c r="B448" s="4"/>
      <c r="C448" s="62"/>
    </row>
    <row r="449" spans="2:3" x14ac:dyDescent="0.3">
      <c r="B449" s="4"/>
      <c r="C449" s="62"/>
    </row>
    <row r="450" spans="2:3" x14ac:dyDescent="0.3">
      <c r="B450" s="4"/>
      <c r="C450" s="62"/>
    </row>
    <row r="451" spans="2:3" x14ac:dyDescent="0.3">
      <c r="B451" s="4"/>
      <c r="C451" s="62"/>
    </row>
    <row r="452" spans="2:3" x14ac:dyDescent="0.3">
      <c r="B452" s="4"/>
      <c r="C452" s="62"/>
    </row>
    <row r="453" spans="2:3" x14ac:dyDescent="0.3">
      <c r="B453" s="4"/>
      <c r="C453" s="62"/>
    </row>
    <row r="454" spans="2:3" x14ac:dyDescent="0.3">
      <c r="B454" s="4"/>
      <c r="C454" s="62"/>
    </row>
    <row r="455" spans="2:3" x14ac:dyDescent="0.3">
      <c r="B455" s="4"/>
      <c r="C455" s="62"/>
    </row>
    <row r="456" spans="2:3" x14ac:dyDescent="0.3">
      <c r="B456" s="4"/>
      <c r="C456" s="62"/>
    </row>
    <row r="457" spans="2:3" x14ac:dyDescent="0.3">
      <c r="B457" s="4"/>
      <c r="C457" s="62"/>
    </row>
    <row r="458" spans="2:3" x14ac:dyDescent="0.3">
      <c r="B458" s="4"/>
      <c r="C458" s="62"/>
    </row>
    <row r="459" spans="2:3" x14ac:dyDescent="0.3">
      <c r="B459" s="4"/>
      <c r="C459" s="62"/>
    </row>
    <row r="460" spans="2:3" x14ac:dyDescent="0.3">
      <c r="B460" s="4"/>
      <c r="C460" s="62"/>
    </row>
    <row r="461" spans="2:3" x14ac:dyDescent="0.3">
      <c r="B461" s="4"/>
      <c r="C461" s="62"/>
    </row>
    <row r="462" spans="2:3" x14ac:dyDescent="0.3">
      <c r="B462" s="4"/>
      <c r="C462" s="62"/>
    </row>
    <row r="463" spans="2:3" x14ac:dyDescent="0.3">
      <c r="B463" s="4"/>
      <c r="C463" s="62"/>
    </row>
    <row r="464" spans="2:3" x14ac:dyDescent="0.3">
      <c r="B464" s="4"/>
      <c r="C464" s="62"/>
    </row>
    <row r="465" spans="2:3" x14ac:dyDescent="0.3">
      <c r="B465" s="4"/>
      <c r="C465" s="62"/>
    </row>
    <row r="466" spans="2:3" x14ac:dyDescent="0.3">
      <c r="B466" s="4"/>
      <c r="C466" s="62"/>
    </row>
    <row r="467" spans="2:3" x14ac:dyDescent="0.3">
      <c r="B467" s="4"/>
      <c r="C467" s="62"/>
    </row>
    <row r="468" spans="2:3" x14ac:dyDescent="0.3">
      <c r="B468" s="4"/>
      <c r="C468" s="62"/>
    </row>
    <row r="469" spans="2:3" x14ac:dyDescent="0.3">
      <c r="B469" s="4"/>
      <c r="C469" s="62"/>
    </row>
    <row r="470" spans="2:3" x14ac:dyDescent="0.3">
      <c r="B470" s="4"/>
      <c r="C470" s="62"/>
    </row>
    <row r="471" spans="2:3" x14ac:dyDescent="0.3">
      <c r="B471" s="4"/>
      <c r="C471" s="62"/>
    </row>
    <row r="472" spans="2:3" x14ac:dyDescent="0.3">
      <c r="B472" s="4"/>
      <c r="C472" s="62"/>
    </row>
    <row r="473" spans="2:3" x14ac:dyDescent="0.3">
      <c r="B473" s="4"/>
      <c r="C473" s="62"/>
    </row>
    <row r="474" spans="2:3" x14ac:dyDescent="0.3">
      <c r="B474" s="4"/>
      <c r="C474" s="62"/>
    </row>
    <row r="475" spans="2:3" x14ac:dyDescent="0.3">
      <c r="B475" s="4"/>
      <c r="C475" s="62"/>
    </row>
    <row r="476" spans="2:3" x14ac:dyDescent="0.3">
      <c r="B476" s="4"/>
      <c r="C476" s="62"/>
    </row>
    <row r="477" spans="2:3" x14ac:dyDescent="0.3">
      <c r="B477" s="4"/>
      <c r="C477" s="62"/>
    </row>
    <row r="478" spans="2:3" x14ac:dyDescent="0.3">
      <c r="B478" s="4"/>
      <c r="C478" s="62"/>
    </row>
    <row r="479" spans="2:3" x14ac:dyDescent="0.3">
      <c r="B479" s="4"/>
      <c r="C479" s="62"/>
    </row>
    <row r="480" spans="2:3" x14ac:dyDescent="0.3">
      <c r="B480" s="4"/>
      <c r="C480" s="62"/>
    </row>
    <row r="481" spans="2:3" x14ac:dyDescent="0.3">
      <c r="B481" s="4"/>
      <c r="C481" s="62"/>
    </row>
    <row r="482" spans="2:3" x14ac:dyDescent="0.3">
      <c r="B482" s="4"/>
      <c r="C482" s="62"/>
    </row>
    <row r="483" spans="2:3" x14ac:dyDescent="0.3">
      <c r="B483" s="4"/>
      <c r="C483" s="62"/>
    </row>
    <row r="484" spans="2:3" x14ac:dyDescent="0.3">
      <c r="B484" s="4"/>
      <c r="C484" s="62"/>
    </row>
    <row r="485" spans="2:3" x14ac:dyDescent="0.3">
      <c r="B485" s="4"/>
      <c r="C485" s="62"/>
    </row>
    <row r="486" spans="2:3" x14ac:dyDescent="0.3">
      <c r="B486" s="4"/>
      <c r="C486" s="62"/>
    </row>
    <row r="487" spans="2:3" x14ac:dyDescent="0.3">
      <c r="B487" s="4"/>
      <c r="C487" s="62"/>
    </row>
    <row r="488" spans="2:3" x14ac:dyDescent="0.3">
      <c r="B488" s="4"/>
      <c r="C488" s="62"/>
    </row>
    <row r="489" spans="2:3" x14ac:dyDescent="0.3">
      <c r="B489" s="4"/>
      <c r="C489" s="62"/>
    </row>
    <row r="490" spans="2:3" x14ac:dyDescent="0.3">
      <c r="B490" s="4"/>
      <c r="C490" s="62"/>
    </row>
    <row r="491" spans="2:3" x14ac:dyDescent="0.3">
      <c r="B491" s="4"/>
      <c r="C491" s="62"/>
    </row>
    <row r="492" spans="2:3" x14ac:dyDescent="0.3">
      <c r="B492" s="4"/>
      <c r="C492" s="62"/>
    </row>
    <row r="493" spans="2:3" x14ac:dyDescent="0.3">
      <c r="B493" s="4"/>
      <c r="C493" s="62"/>
    </row>
    <row r="494" spans="2:3" x14ac:dyDescent="0.3">
      <c r="B494" s="4"/>
      <c r="C494" s="62"/>
    </row>
    <row r="495" spans="2:3" x14ac:dyDescent="0.3">
      <c r="B495" s="4"/>
      <c r="C495" s="62"/>
    </row>
    <row r="496" spans="2:3" x14ac:dyDescent="0.3">
      <c r="B496" s="4"/>
      <c r="C496" s="62"/>
    </row>
    <row r="497" spans="2:3" x14ac:dyDescent="0.3">
      <c r="B497" s="4"/>
      <c r="C497" s="62"/>
    </row>
    <row r="498" spans="2:3" x14ac:dyDescent="0.3">
      <c r="B498" s="4"/>
      <c r="C498" s="62"/>
    </row>
    <row r="499" spans="2:3" x14ac:dyDescent="0.3">
      <c r="B499" s="4"/>
      <c r="C499" s="62"/>
    </row>
    <row r="500" spans="2:3" x14ac:dyDescent="0.3">
      <c r="B500" s="4"/>
      <c r="C500" s="62"/>
    </row>
    <row r="501" spans="2:3" x14ac:dyDescent="0.3">
      <c r="B501" s="4"/>
      <c r="C501" s="62"/>
    </row>
    <row r="502" spans="2:3" x14ac:dyDescent="0.3">
      <c r="B502" s="4"/>
      <c r="C502" s="62"/>
    </row>
    <row r="503" spans="2:3" x14ac:dyDescent="0.3">
      <c r="B503" s="4"/>
      <c r="C503" s="62"/>
    </row>
    <row r="504" spans="2:3" x14ac:dyDescent="0.3">
      <c r="B504" s="4"/>
      <c r="C504" s="62"/>
    </row>
    <row r="505" spans="2:3" x14ac:dyDescent="0.3">
      <c r="B505" s="4"/>
      <c r="C505" s="62"/>
    </row>
    <row r="506" spans="2:3" x14ac:dyDescent="0.3">
      <c r="B506" s="4"/>
      <c r="C506" s="62"/>
    </row>
    <row r="507" spans="2:3" x14ac:dyDescent="0.3">
      <c r="B507" s="4"/>
      <c r="C507" s="62"/>
    </row>
    <row r="508" spans="2:3" x14ac:dyDescent="0.3">
      <c r="B508" s="4"/>
      <c r="C508" s="62"/>
    </row>
    <row r="509" spans="2:3" x14ac:dyDescent="0.3">
      <c r="B509" s="4"/>
      <c r="C509" s="62"/>
    </row>
    <row r="510" spans="2:3" x14ac:dyDescent="0.3">
      <c r="B510" s="4"/>
      <c r="C510" s="62"/>
    </row>
    <row r="511" spans="2:3" x14ac:dyDescent="0.3">
      <c r="B511" s="4"/>
      <c r="C511" s="62"/>
    </row>
    <row r="512" spans="2:3" x14ac:dyDescent="0.3">
      <c r="B512" s="4"/>
      <c r="C512" s="62"/>
    </row>
    <row r="513" spans="2:3" x14ac:dyDescent="0.3">
      <c r="B513" s="4"/>
      <c r="C513" s="62"/>
    </row>
    <row r="514" spans="2:3" x14ac:dyDescent="0.3">
      <c r="B514" s="4"/>
      <c r="C514" s="62"/>
    </row>
    <row r="515" spans="2:3" x14ac:dyDescent="0.3">
      <c r="B515" s="4"/>
      <c r="C515" s="62"/>
    </row>
    <row r="516" spans="2:3" x14ac:dyDescent="0.3">
      <c r="B516" s="4"/>
      <c r="C516" s="62"/>
    </row>
    <row r="517" spans="2:3" x14ac:dyDescent="0.3">
      <c r="B517" s="4"/>
      <c r="C517" s="62"/>
    </row>
    <row r="518" spans="2:3" x14ac:dyDescent="0.3">
      <c r="B518" s="4"/>
      <c r="C518" s="62"/>
    </row>
    <row r="519" spans="2:3" x14ac:dyDescent="0.3">
      <c r="B519" s="4"/>
      <c r="C519" s="62"/>
    </row>
    <row r="520" spans="2:3" x14ac:dyDescent="0.3">
      <c r="B520" s="4"/>
      <c r="C520" s="62"/>
    </row>
    <row r="521" spans="2:3" x14ac:dyDescent="0.3">
      <c r="B521" s="4"/>
      <c r="C521" s="62"/>
    </row>
    <row r="522" spans="2:3" x14ac:dyDescent="0.3">
      <c r="B522" s="4"/>
      <c r="C522" s="62"/>
    </row>
    <row r="523" spans="2:3" x14ac:dyDescent="0.3">
      <c r="B523" s="4"/>
      <c r="C523" s="62"/>
    </row>
    <row r="524" spans="2:3" x14ac:dyDescent="0.3">
      <c r="B524" s="4"/>
      <c r="C524" s="62"/>
    </row>
    <row r="525" spans="2:3" x14ac:dyDescent="0.3">
      <c r="B525" s="4"/>
      <c r="C525" s="62"/>
    </row>
    <row r="526" spans="2:3" x14ac:dyDescent="0.3">
      <c r="B526" s="4"/>
      <c r="C526" s="62"/>
    </row>
    <row r="527" spans="2:3" x14ac:dyDescent="0.3">
      <c r="B527" s="4"/>
      <c r="C527" s="62"/>
    </row>
    <row r="528" spans="2:3" x14ac:dyDescent="0.3">
      <c r="B528" s="4"/>
      <c r="C528" s="62"/>
    </row>
    <row r="529" spans="2:3" x14ac:dyDescent="0.3">
      <c r="B529" s="4"/>
      <c r="C529" s="62"/>
    </row>
    <row r="530" spans="2:3" x14ac:dyDescent="0.3">
      <c r="B530" s="4"/>
      <c r="C530" s="62"/>
    </row>
    <row r="531" spans="2:3" x14ac:dyDescent="0.3">
      <c r="B531" s="4"/>
      <c r="C531" s="62"/>
    </row>
    <row r="532" spans="2:3" x14ac:dyDescent="0.3">
      <c r="B532" s="4"/>
      <c r="C532" s="62"/>
    </row>
    <row r="533" spans="2:3" x14ac:dyDescent="0.3">
      <c r="B533" s="4"/>
      <c r="C533" s="62"/>
    </row>
    <row r="534" spans="2:3" x14ac:dyDescent="0.3">
      <c r="B534" s="4"/>
      <c r="C534" s="62"/>
    </row>
    <row r="535" spans="2:3" x14ac:dyDescent="0.3">
      <c r="B535" s="4"/>
      <c r="C535" s="62"/>
    </row>
    <row r="536" spans="2:3" x14ac:dyDescent="0.3">
      <c r="B536" s="4"/>
      <c r="C536" s="62"/>
    </row>
    <row r="537" spans="2:3" x14ac:dyDescent="0.3">
      <c r="B537" s="4"/>
      <c r="C537" s="62"/>
    </row>
    <row r="538" spans="2:3" x14ac:dyDescent="0.3">
      <c r="B538" s="4"/>
      <c r="C538" s="62"/>
    </row>
    <row r="539" spans="2:3" x14ac:dyDescent="0.3">
      <c r="B539" s="4"/>
      <c r="C539" s="62"/>
    </row>
    <row r="540" spans="2:3" x14ac:dyDescent="0.3">
      <c r="B540" s="4"/>
      <c r="C540" s="62"/>
    </row>
    <row r="541" spans="2:3" x14ac:dyDescent="0.3">
      <c r="B541" s="4"/>
      <c r="C541" s="62"/>
    </row>
    <row r="542" spans="2:3" x14ac:dyDescent="0.3">
      <c r="B542" s="4"/>
      <c r="C542" s="62"/>
    </row>
    <row r="543" spans="2:3" x14ac:dyDescent="0.3">
      <c r="B543" s="4"/>
      <c r="C543" s="62"/>
    </row>
    <row r="544" spans="2:3" x14ac:dyDescent="0.3">
      <c r="B544" s="4"/>
      <c r="C544" s="62"/>
    </row>
    <row r="545" spans="2:3" x14ac:dyDescent="0.3">
      <c r="B545" s="4"/>
      <c r="C545" s="62"/>
    </row>
    <row r="546" spans="2:3" x14ac:dyDescent="0.3">
      <c r="B546" s="4"/>
      <c r="C546" s="62"/>
    </row>
    <row r="547" spans="2:3" x14ac:dyDescent="0.3">
      <c r="B547" s="4"/>
      <c r="C547" s="62"/>
    </row>
    <row r="548" spans="2:3" x14ac:dyDescent="0.3">
      <c r="B548" s="4"/>
      <c r="C548" s="62"/>
    </row>
    <row r="549" spans="2:3" x14ac:dyDescent="0.3">
      <c r="B549" s="4"/>
      <c r="C549" s="62"/>
    </row>
    <row r="550" spans="2:3" x14ac:dyDescent="0.3">
      <c r="B550" s="4"/>
      <c r="C550" s="62"/>
    </row>
    <row r="551" spans="2:3" x14ac:dyDescent="0.3">
      <c r="B551" s="4"/>
      <c r="C551" s="62"/>
    </row>
    <row r="552" spans="2:3" x14ac:dyDescent="0.3">
      <c r="B552" s="4"/>
      <c r="C552" s="62"/>
    </row>
    <row r="553" spans="2:3" x14ac:dyDescent="0.3">
      <c r="B553" s="4"/>
      <c r="C553" s="62"/>
    </row>
    <row r="554" spans="2:3" x14ac:dyDescent="0.3">
      <c r="B554" s="4"/>
      <c r="C554" s="62"/>
    </row>
    <row r="555" spans="2:3" x14ac:dyDescent="0.3">
      <c r="B555" s="4"/>
      <c r="C555" s="62"/>
    </row>
    <row r="556" spans="2:3" x14ac:dyDescent="0.3">
      <c r="B556" s="4"/>
      <c r="C556" s="62"/>
    </row>
    <row r="557" spans="2:3" x14ac:dyDescent="0.3">
      <c r="B557" s="4"/>
      <c r="C557" s="62"/>
    </row>
    <row r="558" spans="2:3" x14ac:dyDescent="0.3">
      <c r="B558" s="4"/>
      <c r="C558" s="62"/>
    </row>
    <row r="559" spans="2:3" x14ac:dyDescent="0.3">
      <c r="B559" s="4"/>
      <c r="C559" s="62"/>
    </row>
    <row r="560" spans="2:3" x14ac:dyDescent="0.3">
      <c r="B560" s="4"/>
      <c r="C560" s="62"/>
    </row>
    <row r="561" spans="2:3" x14ac:dyDescent="0.3">
      <c r="B561" s="4"/>
      <c r="C561" s="62"/>
    </row>
    <row r="562" spans="2:3" x14ac:dyDescent="0.3">
      <c r="B562" s="4"/>
      <c r="C562" s="62"/>
    </row>
    <row r="563" spans="2:3" x14ac:dyDescent="0.3">
      <c r="B563" s="4"/>
      <c r="C563" s="62"/>
    </row>
    <row r="564" spans="2:3" x14ac:dyDescent="0.3">
      <c r="B564" s="4"/>
      <c r="C564" s="62"/>
    </row>
    <row r="565" spans="2:3" x14ac:dyDescent="0.3">
      <c r="B565" s="4"/>
      <c r="C565" s="62"/>
    </row>
    <row r="566" spans="2:3" x14ac:dyDescent="0.3">
      <c r="B566" s="4"/>
      <c r="C566" s="62"/>
    </row>
    <row r="567" spans="2:3" x14ac:dyDescent="0.3">
      <c r="B567" s="4"/>
      <c r="C567" s="62"/>
    </row>
    <row r="568" spans="2:3" x14ac:dyDescent="0.3">
      <c r="B568" s="4"/>
      <c r="C568" s="62"/>
    </row>
    <row r="569" spans="2:3" x14ac:dyDescent="0.3">
      <c r="B569" s="4"/>
      <c r="C569" s="62"/>
    </row>
    <row r="570" spans="2:3" x14ac:dyDescent="0.3">
      <c r="B570" s="4"/>
      <c r="C570" s="62"/>
    </row>
    <row r="571" spans="2:3" x14ac:dyDescent="0.3">
      <c r="B571" s="4"/>
      <c r="C571" s="62"/>
    </row>
    <row r="572" spans="2:3" x14ac:dyDescent="0.3">
      <c r="B572" s="4"/>
      <c r="C572" s="62"/>
    </row>
    <row r="573" spans="2:3" x14ac:dyDescent="0.3">
      <c r="B573" s="4"/>
      <c r="C573" s="62"/>
    </row>
    <row r="574" spans="2:3" x14ac:dyDescent="0.3">
      <c r="B574" s="4"/>
      <c r="C574" s="62"/>
    </row>
    <row r="575" spans="2:3" x14ac:dyDescent="0.3">
      <c r="B575" s="4"/>
      <c r="C575" s="62"/>
    </row>
    <row r="576" spans="2:3" x14ac:dyDescent="0.3">
      <c r="B576" s="4"/>
      <c r="C576" s="62"/>
    </row>
    <row r="577" spans="2:3" x14ac:dyDescent="0.3">
      <c r="B577" s="4"/>
      <c r="C577" s="62"/>
    </row>
    <row r="578" spans="2:3" x14ac:dyDescent="0.3">
      <c r="B578" s="4"/>
      <c r="C578" s="62"/>
    </row>
    <row r="579" spans="2:3" x14ac:dyDescent="0.3">
      <c r="B579" s="4"/>
      <c r="C579" s="62"/>
    </row>
    <row r="580" spans="2:3" x14ac:dyDescent="0.3">
      <c r="B580" s="4"/>
      <c r="C580" s="62"/>
    </row>
    <row r="581" spans="2:3" x14ac:dyDescent="0.3">
      <c r="B581" s="4"/>
      <c r="C581" s="62"/>
    </row>
    <row r="582" spans="2:3" x14ac:dyDescent="0.3">
      <c r="B582" s="4"/>
      <c r="C582" s="62"/>
    </row>
    <row r="583" spans="2:3" x14ac:dyDescent="0.3">
      <c r="B583" s="4"/>
      <c r="C583" s="62"/>
    </row>
    <row r="584" spans="2:3" x14ac:dyDescent="0.3">
      <c r="B584" s="4"/>
      <c r="C584" s="62"/>
    </row>
    <row r="585" spans="2:3" x14ac:dyDescent="0.3">
      <c r="B585" s="4"/>
      <c r="C585" s="62"/>
    </row>
    <row r="586" spans="2:3" x14ac:dyDescent="0.3">
      <c r="B586" s="4"/>
      <c r="C586" s="62"/>
    </row>
    <row r="587" spans="2:3" x14ac:dyDescent="0.3">
      <c r="B587" s="4"/>
      <c r="C587" s="62"/>
    </row>
    <row r="588" spans="2:3" x14ac:dyDescent="0.3">
      <c r="B588" s="4"/>
      <c r="C588" s="62"/>
    </row>
    <row r="589" spans="2:3" x14ac:dyDescent="0.3">
      <c r="B589" s="4"/>
      <c r="C589" s="62"/>
    </row>
    <row r="590" spans="2:3" x14ac:dyDescent="0.3">
      <c r="B590" s="4"/>
      <c r="C590" s="62"/>
    </row>
    <row r="591" spans="2:3" x14ac:dyDescent="0.3">
      <c r="B591" s="4"/>
      <c r="C591" s="62"/>
    </row>
    <row r="592" spans="2:3" x14ac:dyDescent="0.3">
      <c r="B592" s="4"/>
      <c r="C592" s="62"/>
    </row>
    <row r="593" spans="2:3" x14ac:dyDescent="0.3">
      <c r="B593" s="4"/>
      <c r="C593" s="62"/>
    </row>
    <row r="594" spans="2:3" x14ac:dyDescent="0.3">
      <c r="B594" s="4"/>
      <c r="C594" s="62"/>
    </row>
    <row r="595" spans="2:3" x14ac:dyDescent="0.3">
      <c r="B595" s="4"/>
      <c r="C595" s="62"/>
    </row>
    <row r="596" spans="2:3" x14ac:dyDescent="0.3">
      <c r="B596" s="4"/>
      <c r="C596" s="62"/>
    </row>
    <row r="597" spans="2:3" x14ac:dyDescent="0.3">
      <c r="B597" s="4"/>
      <c r="C597" s="62"/>
    </row>
    <row r="598" spans="2:3" x14ac:dyDescent="0.3">
      <c r="B598" s="4"/>
      <c r="C598" s="62"/>
    </row>
    <row r="599" spans="2:3" x14ac:dyDescent="0.3">
      <c r="B599" s="4"/>
      <c r="C599" s="62"/>
    </row>
    <row r="600" spans="2:3" x14ac:dyDescent="0.3">
      <c r="B600" s="4"/>
      <c r="C600" s="62"/>
    </row>
    <row r="601" spans="2:3" x14ac:dyDescent="0.3">
      <c r="B601" s="4"/>
      <c r="C601" s="62"/>
    </row>
    <row r="602" spans="2:3" x14ac:dyDescent="0.3">
      <c r="B602" s="4"/>
      <c r="C602" s="62"/>
    </row>
    <row r="603" spans="2:3" x14ac:dyDescent="0.3">
      <c r="B603" s="4"/>
      <c r="C603" s="62"/>
    </row>
    <row r="604" spans="2:3" x14ac:dyDescent="0.3">
      <c r="B604" s="4"/>
      <c r="C604" s="62"/>
    </row>
    <row r="605" spans="2:3" x14ac:dyDescent="0.3">
      <c r="B605" s="4"/>
      <c r="C605" s="62"/>
    </row>
    <row r="606" spans="2:3" x14ac:dyDescent="0.3">
      <c r="B606" s="4"/>
      <c r="C606" s="62"/>
    </row>
    <row r="607" spans="2:3" x14ac:dyDescent="0.3">
      <c r="B607" s="4"/>
      <c r="C607" s="62"/>
    </row>
    <row r="608" spans="2:3" x14ac:dyDescent="0.3">
      <c r="B608" s="4"/>
      <c r="C608" s="62"/>
    </row>
    <row r="609" spans="2:3" x14ac:dyDescent="0.3">
      <c r="B609" s="4"/>
      <c r="C609" s="62"/>
    </row>
    <row r="610" spans="2:3" x14ac:dyDescent="0.3">
      <c r="B610" s="4"/>
      <c r="C610" s="62"/>
    </row>
    <row r="611" spans="2:3" x14ac:dyDescent="0.3">
      <c r="B611" s="4"/>
      <c r="C611" s="62"/>
    </row>
    <row r="612" spans="2:3" x14ac:dyDescent="0.3">
      <c r="B612" s="4"/>
      <c r="C612" s="62"/>
    </row>
    <row r="613" spans="2:3" x14ac:dyDescent="0.3">
      <c r="B613" s="4"/>
      <c r="C613" s="62"/>
    </row>
    <row r="614" spans="2:3" x14ac:dyDescent="0.3">
      <c r="B614" s="4"/>
      <c r="C614" s="62"/>
    </row>
    <row r="615" spans="2:3" x14ac:dyDescent="0.3">
      <c r="B615" s="4"/>
      <c r="C615" s="62"/>
    </row>
    <row r="616" spans="2:3" x14ac:dyDescent="0.3">
      <c r="B616" s="4"/>
      <c r="C616" s="62"/>
    </row>
    <row r="617" spans="2:3" x14ac:dyDescent="0.3">
      <c r="B617" s="4"/>
      <c r="C617" s="62"/>
    </row>
    <row r="618" spans="2:3" x14ac:dyDescent="0.3">
      <c r="B618" s="4"/>
      <c r="C618" s="62"/>
    </row>
    <row r="619" spans="2:3" x14ac:dyDescent="0.3">
      <c r="B619" s="4"/>
      <c r="C619" s="62"/>
    </row>
    <row r="620" spans="2:3" x14ac:dyDescent="0.3">
      <c r="B620" s="4"/>
      <c r="C620" s="62"/>
    </row>
    <row r="621" spans="2:3" x14ac:dyDescent="0.3">
      <c r="B621" s="4"/>
      <c r="C621" s="62"/>
    </row>
    <row r="622" spans="2:3" x14ac:dyDescent="0.3">
      <c r="B622" s="4"/>
      <c r="C622" s="62"/>
    </row>
    <row r="623" spans="2:3" x14ac:dyDescent="0.3">
      <c r="B623" s="4"/>
      <c r="C623" s="62"/>
    </row>
    <row r="624" spans="2:3" x14ac:dyDescent="0.3">
      <c r="B624" s="4"/>
      <c r="C624" s="62"/>
    </row>
    <row r="625" spans="2:3" x14ac:dyDescent="0.3">
      <c r="B625" s="4"/>
      <c r="C625" s="62"/>
    </row>
    <row r="626" spans="2:3" x14ac:dyDescent="0.3">
      <c r="B626" s="4"/>
      <c r="C626" s="62"/>
    </row>
    <row r="627" spans="2:3" x14ac:dyDescent="0.3">
      <c r="B627" s="4"/>
      <c r="C627" s="62"/>
    </row>
    <row r="628" spans="2:3" x14ac:dyDescent="0.3">
      <c r="B628" s="4"/>
      <c r="C628" s="62"/>
    </row>
    <row r="629" spans="2:3" x14ac:dyDescent="0.3">
      <c r="B629" s="4"/>
      <c r="C629" s="62"/>
    </row>
    <row r="630" spans="2:3" x14ac:dyDescent="0.3">
      <c r="B630" s="4"/>
      <c r="C630" s="62"/>
    </row>
    <row r="631" spans="2:3" x14ac:dyDescent="0.3">
      <c r="B631" s="4"/>
      <c r="C631" s="62"/>
    </row>
    <row r="632" spans="2:3" x14ac:dyDescent="0.3">
      <c r="B632" s="4"/>
      <c r="C632" s="62"/>
    </row>
    <row r="633" spans="2:3" x14ac:dyDescent="0.3">
      <c r="B633" s="4"/>
      <c r="C633" s="62"/>
    </row>
    <row r="634" spans="2:3" x14ac:dyDescent="0.3">
      <c r="B634" s="4"/>
      <c r="C634" s="62"/>
    </row>
    <row r="635" spans="2:3" x14ac:dyDescent="0.3">
      <c r="B635" s="4"/>
      <c r="C635" s="62"/>
    </row>
    <row r="636" spans="2:3" x14ac:dyDescent="0.3">
      <c r="B636" s="4"/>
      <c r="C636" s="62"/>
    </row>
    <row r="637" spans="2:3" x14ac:dyDescent="0.3">
      <c r="B637" s="4"/>
      <c r="C637" s="62"/>
    </row>
    <row r="638" spans="2:3" x14ac:dyDescent="0.3">
      <c r="B638" s="4"/>
      <c r="C638" s="62"/>
    </row>
    <row r="639" spans="2:3" x14ac:dyDescent="0.3">
      <c r="B639" s="4"/>
      <c r="C639" s="62"/>
    </row>
    <row r="640" spans="2:3" x14ac:dyDescent="0.3">
      <c r="B640" s="4"/>
      <c r="C640" s="62"/>
    </row>
    <row r="641" spans="2:3" x14ac:dyDescent="0.3">
      <c r="B641" s="4"/>
      <c r="C641" s="62"/>
    </row>
    <row r="642" spans="2:3" x14ac:dyDescent="0.3">
      <c r="B642" s="4"/>
      <c r="C642" s="62"/>
    </row>
    <row r="643" spans="2:3" x14ac:dyDescent="0.3">
      <c r="B643" s="4"/>
      <c r="C643" s="62"/>
    </row>
    <row r="644" spans="2:3" x14ac:dyDescent="0.3">
      <c r="B644" s="4"/>
      <c r="C644" s="62"/>
    </row>
    <row r="645" spans="2:3" x14ac:dyDescent="0.3">
      <c r="B645" s="4"/>
      <c r="C645" s="62"/>
    </row>
    <row r="646" spans="2:3" x14ac:dyDescent="0.3">
      <c r="B646" s="4"/>
      <c r="C646" s="62"/>
    </row>
    <row r="647" spans="2:3" x14ac:dyDescent="0.3">
      <c r="B647" s="4"/>
      <c r="C647" s="62"/>
    </row>
    <row r="648" spans="2:3" x14ac:dyDescent="0.3">
      <c r="B648" s="4"/>
      <c r="C648" s="62"/>
    </row>
    <row r="649" spans="2:3" x14ac:dyDescent="0.3">
      <c r="B649" s="4"/>
      <c r="C649" s="62"/>
    </row>
    <row r="650" spans="2:3" x14ac:dyDescent="0.3">
      <c r="B650" s="4"/>
      <c r="C650" s="62"/>
    </row>
    <row r="651" spans="2:3" x14ac:dyDescent="0.3">
      <c r="B651" s="4"/>
      <c r="C651" s="62"/>
    </row>
    <row r="652" spans="2:3" x14ac:dyDescent="0.3">
      <c r="B652" s="4"/>
      <c r="C652" s="62"/>
    </row>
    <row r="653" spans="2:3" x14ac:dyDescent="0.3">
      <c r="B653" s="4"/>
      <c r="C653" s="62"/>
    </row>
    <row r="654" spans="2:3" x14ac:dyDescent="0.3">
      <c r="B654" s="4"/>
      <c r="C654" s="62"/>
    </row>
    <row r="655" spans="2:3" x14ac:dyDescent="0.3">
      <c r="B655" s="4"/>
      <c r="C655" s="62"/>
    </row>
    <row r="656" spans="2:3" x14ac:dyDescent="0.3">
      <c r="B656" s="4"/>
      <c r="C656" s="62"/>
    </row>
    <row r="657" spans="2:3" x14ac:dyDescent="0.3">
      <c r="B657" s="4"/>
      <c r="C657" s="62"/>
    </row>
    <row r="658" spans="2:3" x14ac:dyDescent="0.3">
      <c r="B658" s="4"/>
      <c r="C658" s="62"/>
    </row>
    <row r="659" spans="2:3" x14ac:dyDescent="0.3">
      <c r="B659" s="4"/>
      <c r="C659" s="62"/>
    </row>
    <row r="660" spans="2:3" x14ac:dyDescent="0.3">
      <c r="B660" s="4"/>
      <c r="C660" s="62"/>
    </row>
    <row r="661" spans="2:3" x14ac:dyDescent="0.3">
      <c r="B661" s="4"/>
      <c r="C661" s="62"/>
    </row>
    <row r="662" spans="2:3" x14ac:dyDescent="0.3">
      <c r="B662" s="4"/>
      <c r="C662" s="62"/>
    </row>
    <row r="663" spans="2:3" x14ac:dyDescent="0.3">
      <c r="B663" s="4"/>
      <c r="C663" s="62"/>
    </row>
    <row r="664" spans="2:3" x14ac:dyDescent="0.3">
      <c r="B664" s="4"/>
      <c r="C664" s="62"/>
    </row>
    <row r="665" spans="2:3" x14ac:dyDescent="0.3">
      <c r="B665" s="4"/>
      <c r="C665" s="62"/>
    </row>
    <row r="666" spans="2:3" x14ac:dyDescent="0.3">
      <c r="B666" s="4"/>
      <c r="C666" s="62"/>
    </row>
    <row r="667" spans="2:3" x14ac:dyDescent="0.3">
      <c r="B667" s="4"/>
      <c r="C667" s="62"/>
    </row>
    <row r="668" spans="2:3" x14ac:dyDescent="0.3">
      <c r="B668" s="4"/>
      <c r="C668" s="62"/>
    </row>
    <row r="669" spans="2:3" x14ac:dyDescent="0.3">
      <c r="B669" s="4"/>
      <c r="C669" s="62"/>
    </row>
    <row r="670" spans="2:3" x14ac:dyDescent="0.3">
      <c r="B670" s="4"/>
      <c r="C670" s="62"/>
    </row>
    <row r="671" spans="2:3" x14ac:dyDescent="0.3">
      <c r="B671" s="4"/>
      <c r="C671" s="62"/>
    </row>
    <row r="672" spans="2:3" x14ac:dyDescent="0.3">
      <c r="B672" s="4"/>
      <c r="C672" s="62"/>
    </row>
    <row r="673" spans="2:3" x14ac:dyDescent="0.3">
      <c r="B673" s="4"/>
      <c r="C673" s="62"/>
    </row>
    <row r="674" spans="2:3" x14ac:dyDescent="0.3">
      <c r="B674" s="4"/>
      <c r="C674" s="62"/>
    </row>
    <row r="675" spans="2:3" x14ac:dyDescent="0.3">
      <c r="B675" s="4"/>
      <c r="C675" s="62"/>
    </row>
    <row r="676" spans="2:3" x14ac:dyDescent="0.3">
      <c r="B676" s="4"/>
      <c r="C676" s="62"/>
    </row>
    <row r="677" spans="2:3" x14ac:dyDescent="0.3">
      <c r="B677" s="4"/>
      <c r="C677" s="62"/>
    </row>
    <row r="678" spans="2:3" x14ac:dyDescent="0.3">
      <c r="B678" s="4"/>
      <c r="C678" s="62"/>
    </row>
    <row r="679" spans="2:3" x14ac:dyDescent="0.3">
      <c r="B679" s="4"/>
      <c r="C679" s="62"/>
    </row>
    <row r="680" spans="2:3" x14ac:dyDescent="0.3">
      <c r="B680" s="4"/>
      <c r="C680" s="62"/>
    </row>
    <row r="681" spans="2:3" x14ac:dyDescent="0.3">
      <c r="B681" s="4"/>
      <c r="C681" s="62"/>
    </row>
    <row r="682" spans="2:3" x14ac:dyDescent="0.3">
      <c r="B682" s="4"/>
      <c r="C682" s="62"/>
    </row>
    <row r="683" spans="2:3" x14ac:dyDescent="0.3">
      <c r="B683" s="4"/>
      <c r="C683" s="62"/>
    </row>
    <row r="684" spans="2:3" x14ac:dyDescent="0.3">
      <c r="B684" s="4"/>
      <c r="C684" s="62"/>
    </row>
    <row r="685" spans="2:3" x14ac:dyDescent="0.3">
      <c r="B685" s="4"/>
      <c r="C685" s="62"/>
    </row>
    <row r="686" spans="2:3" x14ac:dyDescent="0.3">
      <c r="B686" s="4"/>
      <c r="C686" s="62"/>
    </row>
    <row r="687" spans="2:3" x14ac:dyDescent="0.3">
      <c r="B687" s="4"/>
      <c r="C687" s="62"/>
    </row>
    <row r="688" spans="2:3" x14ac:dyDescent="0.3">
      <c r="B688" s="4"/>
      <c r="C688" s="62"/>
    </row>
    <row r="689" spans="2:3" x14ac:dyDescent="0.3">
      <c r="B689" s="4"/>
      <c r="C689" s="62"/>
    </row>
    <row r="690" spans="2:3" x14ac:dyDescent="0.3">
      <c r="B690" s="4"/>
      <c r="C690" s="62"/>
    </row>
    <row r="691" spans="2:3" x14ac:dyDescent="0.3">
      <c r="B691" s="4"/>
      <c r="C691" s="62"/>
    </row>
    <row r="692" spans="2:3" x14ac:dyDescent="0.3">
      <c r="B692" s="4"/>
      <c r="C692" s="62"/>
    </row>
    <row r="693" spans="2:3" x14ac:dyDescent="0.3">
      <c r="B693" s="4"/>
      <c r="C693" s="62"/>
    </row>
    <row r="694" spans="2:3" x14ac:dyDescent="0.3">
      <c r="B694" s="4"/>
      <c r="C694" s="62"/>
    </row>
    <row r="695" spans="2:3" x14ac:dyDescent="0.3">
      <c r="B695" s="4"/>
      <c r="C695" s="62"/>
    </row>
    <row r="696" spans="2:3" x14ac:dyDescent="0.3">
      <c r="B696" s="4"/>
      <c r="C696" s="62"/>
    </row>
    <row r="697" spans="2:3" x14ac:dyDescent="0.3">
      <c r="B697" s="4"/>
      <c r="C697" s="62"/>
    </row>
    <row r="698" spans="2:3" x14ac:dyDescent="0.3">
      <c r="B698" s="4"/>
      <c r="C698" s="62"/>
    </row>
    <row r="699" spans="2:3" x14ac:dyDescent="0.3">
      <c r="B699" s="4"/>
      <c r="C699" s="62"/>
    </row>
    <row r="700" spans="2:3" x14ac:dyDescent="0.3">
      <c r="B700" s="4"/>
      <c r="C700" s="62"/>
    </row>
    <row r="701" spans="2:3" x14ac:dyDescent="0.3">
      <c r="B701" s="4"/>
      <c r="C701" s="62"/>
    </row>
    <row r="702" spans="2:3" x14ac:dyDescent="0.3">
      <c r="B702" s="4"/>
      <c r="C702" s="62"/>
    </row>
    <row r="703" spans="2:3" x14ac:dyDescent="0.3">
      <c r="B703" s="4"/>
      <c r="C703" s="62"/>
    </row>
    <row r="704" spans="2:3" x14ac:dyDescent="0.3">
      <c r="B704" s="4"/>
      <c r="C704" s="62"/>
    </row>
    <row r="705" spans="2:3" x14ac:dyDescent="0.3">
      <c r="B705" s="4"/>
      <c r="C705" s="62"/>
    </row>
    <row r="706" spans="2:3" x14ac:dyDescent="0.3">
      <c r="B706" s="4"/>
      <c r="C706" s="62"/>
    </row>
    <row r="707" spans="2:3" x14ac:dyDescent="0.3">
      <c r="B707" s="4"/>
      <c r="C707" s="62"/>
    </row>
    <row r="708" spans="2:3" x14ac:dyDescent="0.3">
      <c r="B708" s="4"/>
      <c r="C708" s="62"/>
    </row>
    <row r="709" spans="2:3" x14ac:dyDescent="0.3">
      <c r="B709" s="4"/>
      <c r="C709" s="62"/>
    </row>
    <row r="710" spans="2:3" x14ac:dyDescent="0.3">
      <c r="B710" s="4"/>
      <c r="C710" s="62"/>
    </row>
    <row r="711" spans="2:3" x14ac:dyDescent="0.3">
      <c r="B711" s="4"/>
      <c r="C711" s="62"/>
    </row>
    <row r="712" spans="2:3" x14ac:dyDescent="0.3">
      <c r="B712" s="4"/>
      <c r="C712" s="62"/>
    </row>
    <row r="713" spans="2:3" x14ac:dyDescent="0.3">
      <c r="B713" s="4"/>
      <c r="C713" s="62"/>
    </row>
    <row r="714" spans="2:3" x14ac:dyDescent="0.3">
      <c r="B714" s="4"/>
      <c r="C714" s="62"/>
    </row>
    <row r="715" spans="2:3" x14ac:dyDescent="0.3">
      <c r="B715" s="4"/>
      <c r="C715" s="62"/>
    </row>
    <row r="716" spans="2:3" x14ac:dyDescent="0.3">
      <c r="B716" s="4"/>
      <c r="C716" s="62"/>
    </row>
    <row r="717" spans="2:3" x14ac:dyDescent="0.3">
      <c r="B717" s="4"/>
      <c r="C717" s="62"/>
    </row>
    <row r="718" spans="2:3" x14ac:dyDescent="0.3">
      <c r="B718" s="4"/>
      <c r="C718" s="62"/>
    </row>
    <row r="719" spans="2:3" x14ac:dyDescent="0.3">
      <c r="B719" s="4"/>
      <c r="C719" s="62"/>
    </row>
    <row r="720" spans="2:3" x14ac:dyDescent="0.3">
      <c r="B720" s="4"/>
      <c r="C720" s="62"/>
    </row>
    <row r="721" spans="2:3" x14ac:dyDescent="0.3">
      <c r="B721" s="4"/>
      <c r="C721" s="62"/>
    </row>
    <row r="722" spans="2:3" x14ac:dyDescent="0.3">
      <c r="B722" s="4"/>
      <c r="C722" s="62"/>
    </row>
    <row r="723" spans="2:3" x14ac:dyDescent="0.3">
      <c r="B723" s="4"/>
      <c r="C723" s="62"/>
    </row>
    <row r="724" spans="2:3" x14ac:dyDescent="0.3">
      <c r="B724" s="4"/>
      <c r="C724" s="62"/>
    </row>
    <row r="725" spans="2:3" x14ac:dyDescent="0.3">
      <c r="B725" s="4"/>
      <c r="C725" s="62"/>
    </row>
    <row r="726" spans="2:3" x14ac:dyDescent="0.3">
      <c r="B726" s="4"/>
      <c r="C726" s="62"/>
    </row>
    <row r="727" spans="2:3" x14ac:dyDescent="0.3">
      <c r="B727" s="4"/>
      <c r="C727" s="62"/>
    </row>
    <row r="728" spans="2:3" x14ac:dyDescent="0.3">
      <c r="B728" s="4"/>
      <c r="C728" s="62"/>
    </row>
    <row r="729" spans="2:3" x14ac:dyDescent="0.3">
      <c r="B729" s="4"/>
      <c r="C729" s="62"/>
    </row>
    <row r="730" spans="2:3" x14ac:dyDescent="0.3">
      <c r="B730" s="4"/>
      <c r="C730" s="62"/>
    </row>
    <row r="731" spans="2:3" x14ac:dyDescent="0.3">
      <c r="B731" s="4"/>
      <c r="C731" s="62"/>
    </row>
    <row r="732" spans="2:3" x14ac:dyDescent="0.3">
      <c r="B732" s="4"/>
      <c r="C732" s="62"/>
    </row>
    <row r="733" spans="2:3" x14ac:dyDescent="0.3">
      <c r="B733" s="4"/>
      <c r="C733" s="62"/>
    </row>
    <row r="734" spans="2:3" x14ac:dyDescent="0.3">
      <c r="B734" s="4"/>
      <c r="C734" s="62"/>
    </row>
    <row r="735" spans="2:3" x14ac:dyDescent="0.3">
      <c r="B735" s="4"/>
      <c r="C735" s="62"/>
    </row>
    <row r="736" spans="2:3" x14ac:dyDescent="0.3">
      <c r="B736" s="4"/>
      <c r="C736" s="62"/>
    </row>
    <row r="737" spans="2:3" x14ac:dyDescent="0.3">
      <c r="B737" s="4"/>
      <c r="C737" s="62"/>
    </row>
    <row r="738" spans="2:3" x14ac:dyDescent="0.3">
      <c r="B738" s="4"/>
      <c r="C738" s="62"/>
    </row>
    <row r="739" spans="2:3" x14ac:dyDescent="0.3">
      <c r="B739" s="4"/>
      <c r="C739" s="62"/>
    </row>
    <row r="740" spans="2:3" x14ac:dyDescent="0.3">
      <c r="B740" s="4"/>
      <c r="C740" s="62"/>
    </row>
    <row r="741" spans="2:3" x14ac:dyDescent="0.3">
      <c r="B741" s="4"/>
      <c r="C741" s="62"/>
    </row>
    <row r="742" spans="2:3" x14ac:dyDescent="0.3">
      <c r="B742" s="4"/>
      <c r="C742" s="62"/>
    </row>
    <row r="743" spans="2:3" x14ac:dyDescent="0.3">
      <c r="B743" s="4"/>
      <c r="C743" s="62"/>
    </row>
    <row r="744" spans="2:3" x14ac:dyDescent="0.3">
      <c r="B744" s="4"/>
      <c r="C744" s="62"/>
    </row>
    <row r="745" spans="2:3" x14ac:dyDescent="0.3">
      <c r="B745" s="4"/>
      <c r="C745" s="62"/>
    </row>
    <row r="746" spans="2:3" x14ac:dyDescent="0.3">
      <c r="B746" s="4"/>
      <c r="C746" s="62"/>
    </row>
    <row r="747" spans="2:3" x14ac:dyDescent="0.3">
      <c r="B747" s="4"/>
      <c r="C747" s="62"/>
    </row>
    <row r="748" spans="2:3" x14ac:dyDescent="0.3">
      <c r="B748" s="4"/>
      <c r="C748" s="62"/>
    </row>
    <row r="749" spans="2:3" x14ac:dyDescent="0.3">
      <c r="B749" s="4"/>
      <c r="C749" s="62"/>
    </row>
    <row r="750" spans="2:3" x14ac:dyDescent="0.3">
      <c r="B750" s="4"/>
      <c r="C750" s="62"/>
    </row>
    <row r="751" spans="2:3" x14ac:dyDescent="0.3">
      <c r="B751" s="4"/>
      <c r="C751" s="62"/>
    </row>
    <row r="752" spans="2:3" x14ac:dyDescent="0.3">
      <c r="B752" s="4"/>
      <c r="C752" s="62"/>
    </row>
    <row r="753" spans="2:3" x14ac:dyDescent="0.3">
      <c r="B753" s="4"/>
      <c r="C753" s="62"/>
    </row>
    <row r="754" spans="2:3" x14ac:dyDescent="0.3">
      <c r="B754" s="4"/>
      <c r="C754" s="62"/>
    </row>
    <row r="755" spans="2:3" x14ac:dyDescent="0.3">
      <c r="B755" s="4"/>
      <c r="C755" s="62"/>
    </row>
    <row r="756" spans="2:3" x14ac:dyDescent="0.3">
      <c r="B756" s="4"/>
      <c r="C756" s="62"/>
    </row>
    <row r="757" spans="2:3" x14ac:dyDescent="0.3">
      <c r="B757" s="4"/>
      <c r="C757" s="62"/>
    </row>
    <row r="758" spans="2:3" x14ac:dyDescent="0.3">
      <c r="B758" s="4"/>
      <c r="C758" s="62"/>
    </row>
    <row r="759" spans="2:3" x14ac:dyDescent="0.3">
      <c r="B759" s="4"/>
      <c r="C759" s="62"/>
    </row>
    <row r="760" spans="2:3" x14ac:dyDescent="0.3">
      <c r="B760" s="4"/>
      <c r="C760" s="62"/>
    </row>
    <row r="761" spans="2:3" x14ac:dyDescent="0.3">
      <c r="B761" s="4"/>
      <c r="C761" s="62"/>
    </row>
    <row r="762" spans="2:3" x14ac:dyDescent="0.3">
      <c r="B762" s="4"/>
      <c r="C762" s="62"/>
    </row>
    <row r="763" spans="2:3" x14ac:dyDescent="0.3">
      <c r="B763" s="4"/>
      <c r="C763" s="62"/>
    </row>
    <row r="764" spans="2:3" x14ac:dyDescent="0.3">
      <c r="B764" s="4"/>
      <c r="C764" s="62"/>
    </row>
    <row r="765" spans="2:3" x14ac:dyDescent="0.3">
      <c r="B765" s="4"/>
      <c r="C765" s="62"/>
    </row>
    <row r="766" spans="2:3" x14ac:dyDescent="0.3">
      <c r="B766" s="4"/>
      <c r="C766" s="62"/>
    </row>
    <row r="767" spans="2:3" x14ac:dyDescent="0.3">
      <c r="B767" s="4"/>
      <c r="C767" s="62"/>
    </row>
    <row r="768" spans="2:3" x14ac:dyDescent="0.3">
      <c r="B768" s="4"/>
      <c r="C768" s="62"/>
    </row>
    <row r="769" spans="2:3" x14ac:dyDescent="0.3">
      <c r="B769" s="4"/>
      <c r="C769" s="62"/>
    </row>
    <row r="770" spans="2:3" x14ac:dyDescent="0.3">
      <c r="B770" s="4"/>
      <c r="C770" s="62"/>
    </row>
    <row r="771" spans="2:3" x14ac:dyDescent="0.3">
      <c r="B771" s="4"/>
      <c r="C771" s="62"/>
    </row>
    <row r="772" spans="2:3" x14ac:dyDescent="0.3">
      <c r="B772" s="4"/>
      <c r="C772" s="62"/>
    </row>
    <row r="773" spans="2:3" x14ac:dyDescent="0.3">
      <c r="B773" s="4"/>
      <c r="C773" s="62"/>
    </row>
    <row r="774" spans="2:3" x14ac:dyDescent="0.3">
      <c r="B774" s="4"/>
      <c r="C774" s="62"/>
    </row>
    <row r="775" spans="2:3" x14ac:dyDescent="0.3">
      <c r="B775" s="4"/>
      <c r="C775" s="62"/>
    </row>
    <row r="776" spans="2:3" x14ac:dyDescent="0.3">
      <c r="B776" s="4"/>
      <c r="C776" s="62"/>
    </row>
    <row r="777" spans="2:3" x14ac:dyDescent="0.3">
      <c r="B777" s="4"/>
      <c r="C777" s="62"/>
    </row>
    <row r="778" spans="2:3" x14ac:dyDescent="0.3">
      <c r="B778" s="4"/>
      <c r="C778" s="62"/>
    </row>
    <row r="779" spans="2:3" x14ac:dyDescent="0.3">
      <c r="B779" s="4"/>
      <c r="C779" s="62"/>
    </row>
    <row r="780" spans="2:3" x14ac:dyDescent="0.3">
      <c r="B780" s="4"/>
      <c r="C780" s="62"/>
    </row>
    <row r="781" spans="2:3" x14ac:dyDescent="0.3">
      <c r="B781" s="4"/>
      <c r="C781" s="62"/>
    </row>
    <row r="782" spans="2:3" x14ac:dyDescent="0.3">
      <c r="B782" s="4"/>
      <c r="C782" s="62"/>
    </row>
    <row r="783" spans="2:3" x14ac:dyDescent="0.3">
      <c r="B783" s="4"/>
      <c r="C783" s="62"/>
    </row>
    <row r="784" spans="2:3" x14ac:dyDescent="0.3">
      <c r="B784" s="4"/>
      <c r="C784" s="62"/>
    </row>
    <row r="785" spans="2:3" x14ac:dyDescent="0.3">
      <c r="B785" s="4"/>
      <c r="C785" s="62"/>
    </row>
    <row r="786" spans="2:3" x14ac:dyDescent="0.3">
      <c r="B786" s="4"/>
      <c r="C786" s="62"/>
    </row>
    <row r="787" spans="2:3" x14ac:dyDescent="0.3">
      <c r="B787" s="4"/>
      <c r="C787" s="62"/>
    </row>
    <row r="788" spans="2:3" x14ac:dyDescent="0.3">
      <c r="B788" s="4"/>
      <c r="C788" s="62"/>
    </row>
    <row r="789" spans="2:3" x14ac:dyDescent="0.3">
      <c r="B789" s="4"/>
      <c r="C789" s="62"/>
    </row>
    <row r="790" spans="2:3" x14ac:dyDescent="0.3">
      <c r="B790" s="4"/>
      <c r="C790" s="62"/>
    </row>
    <row r="791" spans="2:3" x14ac:dyDescent="0.3">
      <c r="B791" s="4"/>
      <c r="C791" s="62"/>
    </row>
    <row r="792" spans="2:3" x14ac:dyDescent="0.3">
      <c r="B792" s="4"/>
      <c r="C792" s="62"/>
    </row>
    <row r="793" spans="2:3" x14ac:dyDescent="0.3">
      <c r="B793" s="4"/>
      <c r="C793" s="62"/>
    </row>
    <row r="794" spans="2:3" x14ac:dyDescent="0.3">
      <c r="B794" s="4"/>
      <c r="C794" s="62"/>
    </row>
    <row r="795" spans="2:3" x14ac:dyDescent="0.3">
      <c r="B795" s="4"/>
      <c r="C795" s="62"/>
    </row>
    <row r="796" spans="2:3" x14ac:dyDescent="0.3">
      <c r="B796" s="4"/>
      <c r="C796" s="62"/>
    </row>
    <row r="797" spans="2:3" x14ac:dyDescent="0.3">
      <c r="B797" s="4"/>
      <c r="C797" s="62"/>
    </row>
    <row r="798" spans="2:3" x14ac:dyDescent="0.3">
      <c r="B798" s="4"/>
      <c r="C798" s="62"/>
    </row>
    <row r="799" spans="2:3" x14ac:dyDescent="0.3">
      <c r="B799" s="4"/>
      <c r="C799" s="62"/>
    </row>
    <row r="800" spans="2:3" x14ac:dyDescent="0.3">
      <c r="B800" s="4"/>
      <c r="C800" s="62"/>
    </row>
    <row r="801" spans="2:3" x14ac:dyDescent="0.3">
      <c r="B801" s="4"/>
      <c r="C801" s="62"/>
    </row>
    <row r="802" spans="2:3" x14ac:dyDescent="0.3">
      <c r="B802" s="4"/>
      <c r="C802" s="62"/>
    </row>
    <row r="803" spans="2:3" x14ac:dyDescent="0.3">
      <c r="B803" s="4"/>
      <c r="C803" s="62"/>
    </row>
    <row r="804" spans="2:3" x14ac:dyDescent="0.3">
      <c r="B804" s="4"/>
      <c r="C804" s="62"/>
    </row>
    <row r="805" spans="2:3" x14ac:dyDescent="0.3">
      <c r="B805" s="4"/>
      <c r="C805" s="62"/>
    </row>
    <row r="806" spans="2:3" x14ac:dyDescent="0.3">
      <c r="B806" s="4"/>
      <c r="C806" s="62"/>
    </row>
    <row r="807" spans="2:3" x14ac:dyDescent="0.3">
      <c r="B807" s="4"/>
      <c r="C807" s="62"/>
    </row>
    <row r="808" spans="2:3" x14ac:dyDescent="0.3">
      <c r="B808" s="4"/>
      <c r="C808" s="62"/>
    </row>
    <row r="809" spans="2:3" x14ac:dyDescent="0.3">
      <c r="B809" s="4"/>
      <c r="C809" s="62"/>
    </row>
    <row r="810" spans="2:3" x14ac:dyDescent="0.3">
      <c r="B810" s="4"/>
      <c r="C810" s="62"/>
    </row>
    <row r="811" spans="2:3" x14ac:dyDescent="0.3">
      <c r="B811" s="4"/>
      <c r="C811" s="62"/>
    </row>
    <row r="812" spans="2:3" x14ac:dyDescent="0.3">
      <c r="B812" s="4"/>
      <c r="C812" s="62"/>
    </row>
    <row r="813" spans="2:3" x14ac:dyDescent="0.3">
      <c r="B813" s="4"/>
      <c r="C813" s="62"/>
    </row>
    <row r="814" spans="2:3" x14ac:dyDescent="0.3">
      <c r="B814" s="4"/>
      <c r="C814" s="62"/>
    </row>
    <row r="815" spans="2:3" x14ac:dyDescent="0.3">
      <c r="B815" s="4"/>
      <c r="C815" s="62"/>
    </row>
    <row r="816" spans="2:3" x14ac:dyDescent="0.3">
      <c r="B816" s="4"/>
      <c r="C816" s="62"/>
    </row>
    <row r="817" spans="2:3" x14ac:dyDescent="0.3">
      <c r="B817" s="4"/>
      <c r="C817" s="62"/>
    </row>
    <row r="818" spans="2:3" x14ac:dyDescent="0.3">
      <c r="B818" s="4"/>
      <c r="C818" s="62"/>
    </row>
    <row r="819" spans="2:3" x14ac:dyDescent="0.3">
      <c r="B819" s="4"/>
      <c r="C819" s="62"/>
    </row>
    <row r="820" spans="2:3" x14ac:dyDescent="0.3">
      <c r="B820" s="4"/>
      <c r="C820" s="62"/>
    </row>
    <row r="821" spans="2:3" x14ac:dyDescent="0.3">
      <c r="B821" s="4"/>
      <c r="C821" s="62"/>
    </row>
    <row r="822" spans="2:3" x14ac:dyDescent="0.3">
      <c r="B822" s="4"/>
      <c r="C822" s="62"/>
    </row>
    <row r="823" spans="2:3" x14ac:dyDescent="0.3">
      <c r="B823" s="4"/>
      <c r="C823" s="62"/>
    </row>
    <row r="824" spans="2:3" x14ac:dyDescent="0.3">
      <c r="B824" s="4"/>
      <c r="C824" s="62"/>
    </row>
    <row r="825" spans="2:3" x14ac:dyDescent="0.3">
      <c r="B825" s="4"/>
      <c r="C825" s="62"/>
    </row>
    <row r="826" spans="2:3" x14ac:dyDescent="0.3">
      <c r="B826" s="4"/>
      <c r="C826" s="62"/>
    </row>
    <row r="827" spans="2:3" x14ac:dyDescent="0.3">
      <c r="B827" s="4"/>
      <c r="C827" s="62"/>
    </row>
    <row r="828" spans="2:3" x14ac:dyDescent="0.3">
      <c r="B828" s="4"/>
      <c r="C828" s="62"/>
    </row>
    <row r="829" spans="2:3" x14ac:dyDescent="0.3">
      <c r="B829" s="4"/>
      <c r="C829" s="62"/>
    </row>
    <row r="830" spans="2:3" x14ac:dyDescent="0.3">
      <c r="B830" s="4"/>
      <c r="C830" s="62"/>
    </row>
    <row r="831" spans="2:3" x14ac:dyDescent="0.3">
      <c r="B831" s="4"/>
      <c r="C831" s="62"/>
    </row>
    <row r="832" spans="2:3" x14ac:dyDescent="0.3">
      <c r="B832" s="4"/>
      <c r="C832" s="62"/>
    </row>
    <row r="833" spans="2:3" x14ac:dyDescent="0.3">
      <c r="B833" s="4"/>
      <c r="C833" s="62"/>
    </row>
    <row r="834" spans="2:3" x14ac:dyDescent="0.3">
      <c r="B834" s="4"/>
      <c r="C834" s="62"/>
    </row>
    <row r="835" spans="2:3" x14ac:dyDescent="0.3">
      <c r="B835" s="4"/>
      <c r="C835" s="62"/>
    </row>
    <row r="836" spans="2:3" x14ac:dyDescent="0.3">
      <c r="B836" s="4"/>
      <c r="C836" s="62"/>
    </row>
    <row r="837" spans="2:3" x14ac:dyDescent="0.3">
      <c r="B837" s="4"/>
      <c r="C837" s="62"/>
    </row>
    <row r="838" spans="2:3" x14ac:dyDescent="0.3">
      <c r="B838" s="4"/>
      <c r="C838" s="62"/>
    </row>
    <row r="839" spans="2:3" x14ac:dyDescent="0.3">
      <c r="B839" s="4"/>
      <c r="C839" s="62"/>
    </row>
    <row r="840" spans="2:3" x14ac:dyDescent="0.3">
      <c r="B840" s="4"/>
      <c r="C840" s="62"/>
    </row>
    <row r="841" spans="2:3" x14ac:dyDescent="0.3">
      <c r="B841" s="4"/>
      <c r="C841" s="62"/>
    </row>
    <row r="842" spans="2:3" x14ac:dyDescent="0.3">
      <c r="B842" s="4"/>
      <c r="C842" s="62"/>
    </row>
    <row r="843" spans="2:3" x14ac:dyDescent="0.3">
      <c r="B843" s="4"/>
      <c r="C843" s="62"/>
    </row>
    <row r="844" spans="2:3" x14ac:dyDescent="0.3">
      <c r="B844" s="4"/>
      <c r="C844" s="62"/>
    </row>
    <row r="845" spans="2:3" x14ac:dyDescent="0.3">
      <c r="B845" s="4"/>
      <c r="C845" s="62"/>
    </row>
    <row r="846" spans="2:3" x14ac:dyDescent="0.3">
      <c r="B846" s="4"/>
      <c r="C846" s="62"/>
    </row>
    <row r="847" spans="2:3" x14ac:dyDescent="0.3">
      <c r="B847" s="4"/>
      <c r="C847" s="62"/>
    </row>
    <row r="848" spans="2:3" x14ac:dyDescent="0.3">
      <c r="B848" s="4"/>
      <c r="C848" s="62"/>
    </row>
    <row r="849" spans="2:3" x14ac:dyDescent="0.3">
      <c r="B849" s="4"/>
      <c r="C849" s="62"/>
    </row>
    <row r="850" spans="2:3" x14ac:dyDescent="0.3">
      <c r="B850" s="4"/>
      <c r="C850" s="62"/>
    </row>
    <row r="851" spans="2:3" x14ac:dyDescent="0.3">
      <c r="B851" s="4"/>
      <c r="C851" s="62"/>
    </row>
    <row r="852" spans="2:3" x14ac:dyDescent="0.3">
      <c r="B852" s="4"/>
      <c r="C852" s="62"/>
    </row>
    <row r="853" spans="2:3" x14ac:dyDescent="0.3">
      <c r="B853" s="4"/>
      <c r="C853" s="62"/>
    </row>
    <row r="854" spans="2:3" x14ac:dyDescent="0.3">
      <c r="B854" s="4"/>
      <c r="C854" s="62"/>
    </row>
    <row r="855" spans="2:3" x14ac:dyDescent="0.3">
      <c r="B855" s="4"/>
      <c r="C855" s="62"/>
    </row>
    <row r="856" spans="2:3" x14ac:dyDescent="0.3">
      <c r="B856" s="4"/>
      <c r="C856" s="62"/>
    </row>
    <row r="857" spans="2:3" x14ac:dyDescent="0.3">
      <c r="B857" s="4"/>
      <c r="C857" s="62"/>
    </row>
    <row r="858" spans="2:3" x14ac:dyDescent="0.3">
      <c r="B858" s="4"/>
      <c r="C858" s="62"/>
    </row>
    <row r="859" spans="2:3" x14ac:dyDescent="0.3">
      <c r="B859" s="4"/>
      <c r="C859" s="62"/>
    </row>
    <row r="860" spans="2:3" x14ac:dyDescent="0.3">
      <c r="B860" s="4"/>
      <c r="C860" s="62"/>
    </row>
    <row r="861" spans="2:3" x14ac:dyDescent="0.3">
      <c r="B861" s="4"/>
      <c r="C861" s="62"/>
    </row>
    <row r="862" spans="2:3" x14ac:dyDescent="0.3">
      <c r="B862" s="4"/>
      <c r="C862" s="62"/>
    </row>
    <row r="863" spans="2:3" x14ac:dyDescent="0.3">
      <c r="B863" s="4"/>
      <c r="C863" s="62"/>
    </row>
    <row r="864" spans="2:3" x14ac:dyDescent="0.3">
      <c r="B864" s="4"/>
      <c r="C864" s="62"/>
    </row>
    <row r="865" spans="2:3" x14ac:dyDescent="0.3">
      <c r="B865" s="4"/>
      <c r="C865" s="62"/>
    </row>
    <row r="866" spans="2:3" x14ac:dyDescent="0.3">
      <c r="B866" s="4"/>
      <c r="C866" s="62"/>
    </row>
    <row r="867" spans="2:3" x14ac:dyDescent="0.3">
      <c r="B867" s="4"/>
      <c r="C867" s="62"/>
    </row>
    <row r="868" spans="2:3" x14ac:dyDescent="0.3">
      <c r="B868" s="4"/>
      <c r="C868" s="62"/>
    </row>
    <row r="869" spans="2:3" x14ac:dyDescent="0.3">
      <c r="B869" s="4"/>
      <c r="C869" s="62"/>
    </row>
    <row r="870" spans="2:3" x14ac:dyDescent="0.3">
      <c r="B870" s="4"/>
      <c r="C870" s="62"/>
    </row>
    <row r="871" spans="2:3" x14ac:dyDescent="0.3">
      <c r="B871" s="4"/>
      <c r="C871" s="62"/>
    </row>
    <row r="872" spans="2:3" x14ac:dyDescent="0.3">
      <c r="B872" s="4"/>
      <c r="C872" s="62"/>
    </row>
    <row r="873" spans="2:3" x14ac:dyDescent="0.3">
      <c r="B873" s="4"/>
      <c r="C873" s="62"/>
    </row>
    <row r="874" spans="2:3" x14ac:dyDescent="0.3">
      <c r="B874" s="4"/>
      <c r="C874" s="62"/>
    </row>
    <row r="875" spans="2:3" x14ac:dyDescent="0.3">
      <c r="B875" s="4"/>
      <c r="C875" s="62"/>
    </row>
    <row r="876" spans="2:3" x14ac:dyDescent="0.3">
      <c r="B876" s="4"/>
      <c r="C876" s="62"/>
    </row>
    <row r="877" spans="2:3" x14ac:dyDescent="0.3">
      <c r="B877" s="4"/>
      <c r="C877" s="62"/>
    </row>
    <row r="878" spans="2:3" x14ac:dyDescent="0.3">
      <c r="B878" s="4"/>
      <c r="C878" s="62"/>
    </row>
    <row r="879" spans="2:3" x14ac:dyDescent="0.3">
      <c r="B879" s="4"/>
      <c r="C879" s="62"/>
    </row>
    <row r="880" spans="2:3" x14ac:dyDescent="0.3">
      <c r="B880" s="4"/>
      <c r="C880" s="62"/>
    </row>
    <row r="881" spans="2:3" x14ac:dyDescent="0.3">
      <c r="B881" s="4"/>
      <c r="C881" s="62"/>
    </row>
    <row r="882" spans="2:3" x14ac:dyDescent="0.3">
      <c r="B882" s="4"/>
      <c r="C882" s="62"/>
    </row>
    <row r="883" spans="2:3" x14ac:dyDescent="0.3">
      <c r="B883" s="4"/>
      <c r="C883" s="62"/>
    </row>
    <row r="884" spans="2:3" x14ac:dyDescent="0.3">
      <c r="B884" s="4"/>
      <c r="C884" s="62"/>
    </row>
    <row r="885" spans="2:3" x14ac:dyDescent="0.3">
      <c r="B885" s="4"/>
      <c r="C885" s="62"/>
    </row>
    <row r="886" spans="2:3" x14ac:dyDescent="0.3">
      <c r="B886" s="4"/>
      <c r="C886" s="62"/>
    </row>
    <row r="887" spans="2:3" x14ac:dyDescent="0.3">
      <c r="B887" s="4"/>
      <c r="C887" s="62"/>
    </row>
    <row r="888" spans="2:3" x14ac:dyDescent="0.3">
      <c r="B888" s="4"/>
      <c r="C888" s="62"/>
    </row>
    <row r="889" spans="2:3" x14ac:dyDescent="0.3">
      <c r="B889" s="4"/>
      <c r="C889" s="62"/>
    </row>
    <row r="890" spans="2:3" x14ac:dyDescent="0.3">
      <c r="B890" s="4"/>
      <c r="C890" s="62"/>
    </row>
    <row r="891" spans="2:3" x14ac:dyDescent="0.3">
      <c r="B891" s="4"/>
      <c r="C891" s="62"/>
    </row>
    <row r="892" spans="2:3" x14ac:dyDescent="0.3">
      <c r="B892" s="4"/>
      <c r="C892" s="62"/>
    </row>
    <row r="893" spans="2:3" x14ac:dyDescent="0.3">
      <c r="B893" s="4"/>
      <c r="C893" s="62"/>
    </row>
    <row r="894" spans="2:3" x14ac:dyDescent="0.3">
      <c r="B894" s="4"/>
      <c r="C894" s="62"/>
    </row>
    <row r="895" spans="2:3" x14ac:dyDescent="0.3">
      <c r="B895" s="4"/>
      <c r="C895" s="62"/>
    </row>
    <row r="896" spans="2:3" x14ac:dyDescent="0.3">
      <c r="B896" s="4"/>
      <c r="C896" s="62"/>
    </row>
    <row r="897" spans="2:3" x14ac:dyDescent="0.3">
      <c r="B897" s="4"/>
      <c r="C897" s="62"/>
    </row>
    <row r="898" spans="2:3" x14ac:dyDescent="0.3">
      <c r="B898" s="4"/>
      <c r="C898" s="62"/>
    </row>
    <row r="899" spans="2:3" x14ac:dyDescent="0.3">
      <c r="B899" s="4"/>
      <c r="C899" s="62"/>
    </row>
    <row r="900" spans="2:3" x14ac:dyDescent="0.3">
      <c r="B900" s="4"/>
      <c r="C900" s="62"/>
    </row>
    <row r="901" spans="2:3" x14ac:dyDescent="0.3">
      <c r="B901" s="4"/>
      <c r="C901" s="62"/>
    </row>
    <row r="902" spans="2:3" x14ac:dyDescent="0.3">
      <c r="B902" s="4"/>
      <c r="C902" s="62"/>
    </row>
    <row r="903" spans="2:3" x14ac:dyDescent="0.3">
      <c r="B903" s="4"/>
      <c r="C903" s="62"/>
    </row>
    <row r="904" spans="2:3" x14ac:dyDescent="0.3">
      <c r="B904" s="4"/>
      <c r="C904" s="62"/>
    </row>
    <row r="905" spans="2:3" x14ac:dyDescent="0.3">
      <c r="B905" s="4"/>
      <c r="C905" s="62"/>
    </row>
    <row r="906" spans="2:3" x14ac:dyDescent="0.3">
      <c r="B906" s="4"/>
      <c r="C906" s="62"/>
    </row>
    <row r="907" spans="2:3" x14ac:dyDescent="0.3">
      <c r="B907" s="4"/>
      <c r="C907" s="62"/>
    </row>
    <row r="908" spans="2:3" x14ac:dyDescent="0.3">
      <c r="B908" s="4"/>
      <c r="C908" s="62"/>
    </row>
    <row r="909" spans="2:3" x14ac:dyDescent="0.3">
      <c r="B909" s="4"/>
      <c r="C909" s="62"/>
    </row>
    <row r="910" spans="2:3" x14ac:dyDescent="0.3">
      <c r="B910" s="4"/>
      <c r="C910" s="62"/>
    </row>
    <row r="911" spans="2:3" x14ac:dyDescent="0.3">
      <c r="B911" s="4"/>
      <c r="C911" s="62"/>
    </row>
    <row r="912" spans="2:3" x14ac:dyDescent="0.3">
      <c r="B912" s="4"/>
      <c r="C912" s="62"/>
    </row>
    <row r="913" spans="2:3" x14ac:dyDescent="0.3">
      <c r="B913" s="4"/>
      <c r="C913" s="62"/>
    </row>
    <row r="914" spans="2:3" x14ac:dyDescent="0.3">
      <c r="B914" s="4"/>
      <c r="C914" s="62"/>
    </row>
    <row r="915" spans="2:3" x14ac:dyDescent="0.3">
      <c r="B915" s="4"/>
      <c r="C915" s="62"/>
    </row>
    <row r="916" spans="2:3" x14ac:dyDescent="0.3">
      <c r="B916" s="4"/>
      <c r="C916" s="62"/>
    </row>
    <row r="917" spans="2:3" x14ac:dyDescent="0.3">
      <c r="B917" s="4"/>
      <c r="C917" s="62"/>
    </row>
    <row r="918" spans="2:3" x14ac:dyDescent="0.3">
      <c r="B918" s="4"/>
      <c r="C918" s="62"/>
    </row>
    <row r="919" spans="2:3" x14ac:dyDescent="0.3">
      <c r="B919" s="4"/>
      <c r="C919" s="62"/>
    </row>
    <row r="920" spans="2:3" x14ac:dyDescent="0.3">
      <c r="B920" s="4"/>
      <c r="C920" s="62"/>
    </row>
    <row r="921" spans="2:3" x14ac:dyDescent="0.3">
      <c r="B921" s="4"/>
      <c r="C921" s="62"/>
    </row>
    <row r="922" spans="2:3" x14ac:dyDescent="0.3">
      <c r="B922" s="4"/>
      <c r="C922" s="62"/>
    </row>
    <row r="923" spans="2:3" x14ac:dyDescent="0.3">
      <c r="B923" s="4"/>
      <c r="C923" s="62"/>
    </row>
    <row r="924" spans="2:3" x14ac:dyDescent="0.3">
      <c r="B924" s="4"/>
      <c r="C924" s="62"/>
    </row>
    <row r="925" spans="2:3" x14ac:dyDescent="0.3">
      <c r="B925" s="4"/>
      <c r="C925" s="62"/>
    </row>
    <row r="926" spans="2:3" x14ac:dyDescent="0.3">
      <c r="B926" s="4"/>
      <c r="C926" s="62"/>
    </row>
    <row r="927" spans="2:3" x14ac:dyDescent="0.3">
      <c r="B927" s="4"/>
      <c r="C927" s="62"/>
    </row>
    <row r="928" spans="2:3" x14ac:dyDescent="0.3">
      <c r="B928" s="4"/>
      <c r="C928" s="62"/>
    </row>
    <row r="929" spans="2:3" x14ac:dyDescent="0.3">
      <c r="B929" s="4"/>
      <c r="C929" s="62"/>
    </row>
    <row r="930" spans="2:3" x14ac:dyDescent="0.3">
      <c r="B930" s="4"/>
      <c r="C930" s="62"/>
    </row>
    <row r="931" spans="2:3" x14ac:dyDescent="0.3">
      <c r="B931" s="4"/>
      <c r="C931" s="62"/>
    </row>
    <row r="932" spans="2:3" x14ac:dyDescent="0.3">
      <c r="B932" s="4"/>
      <c r="C932" s="62"/>
    </row>
    <row r="933" spans="2:3" x14ac:dyDescent="0.3">
      <c r="B933" s="4"/>
      <c r="C933" s="62"/>
    </row>
    <row r="934" spans="2:3" x14ac:dyDescent="0.3">
      <c r="B934" s="4"/>
      <c r="C934" s="62"/>
    </row>
    <row r="935" spans="2:3" x14ac:dyDescent="0.3">
      <c r="B935" s="4"/>
      <c r="C935" s="62"/>
    </row>
    <row r="936" spans="2:3" x14ac:dyDescent="0.3">
      <c r="B936" s="4"/>
      <c r="C936" s="62"/>
    </row>
    <row r="937" spans="2:3" x14ac:dyDescent="0.3">
      <c r="B937" s="4"/>
      <c r="C937" s="62"/>
    </row>
    <row r="938" spans="2:3" x14ac:dyDescent="0.3">
      <c r="B938" s="4"/>
      <c r="C938" s="62"/>
    </row>
    <row r="939" spans="2:3" x14ac:dyDescent="0.3">
      <c r="B939" s="4"/>
      <c r="C939" s="62"/>
    </row>
    <row r="940" spans="2:3" x14ac:dyDescent="0.3">
      <c r="B940" s="4"/>
      <c r="C940" s="62"/>
    </row>
    <row r="941" spans="2:3" x14ac:dyDescent="0.3">
      <c r="B941" s="4"/>
      <c r="C941" s="62"/>
    </row>
    <row r="942" spans="2:3" x14ac:dyDescent="0.3">
      <c r="B942" s="4"/>
      <c r="C942" s="62"/>
    </row>
    <row r="943" spans="2:3" x14ac:dyDescent="0.3">
      <c r="B943" s="4"/>
      <c r="C943" s="62"/>
    </row>
    <row r="944" spans="2:3" x14ac:dyDescent="0.3">
      <c r="B944" s="4"/>
      <c r="C944" s="62"/>
    </row>
    <row r="945" spans="2:3" x14ac:dyDescent="0.3">
      <c r="B945" s="4"/>
      <c r="C945" s="62"/>
    </row>
    <row r="946" spans="2:3" x14ac:dyDescent="0.3">
      <c r="B946" s="4"/>
      <c r="C946" s="62"/>
    </row>
    <row r="947" spans="2:3" x14ac:dyDescent="0.3">
      <c r="B947" s="4"/>
      <c r="C947" s="62"/>
    </row>
    <row r="948" spans="2:3" x14ac:dyDescent="0.3">
      <c r="B948" s="4"/>
      <c r="C948" s="62"/>
    </row>
    <row r="949" spans="2:3" x14ac:dyDescent="0.3">
      <c r="B949" s="4"/>
      <c r="C949" s="62"/>
    </row>
    <row r="950" spans="2:3" x14ac:dyDescent="0.3">
      <c r="B950" s="4"/>
      <c r="C950" s="62"/>
    </row>
    <row r="951" spans="2:3" x14ac:dyDescent="0.3">
      <c r="B951" s="4"/>
      <c r="C951" s="62"/>
    </row>
    <row r="952" spans="2:3" x14ac:dyDescent="0.3">
      <c r="B952" s="4"/>
      <c r="C952" s="62"/>
    </row>
    <row r="953" spans="2:3" x14ac:dyDescent="0.3">
      <c r="B953" s="4"/>
      <c r="C953" s="62"/>
    </row>
    <row r="954" spans="2:3" x14ac:dyDescent="0.3">
      <c r="B954" s="4"/>
      <c r="C954" s="62"/>
    </row>
    <row r="955" spans="2:3" x14ac:dyDescent="0.3">
      <c r="B955" s="4"/>
      <c r="C955" s="62"/>
    </row>
    <row r="956" spans="2:3" x14ac:dyDescent="0.3">
      <c r="B956" s="4"/>
      <c r="C956" s="62"/>
    </row>
    <row r="957" spans="2:3" x14ac:dyDescent="0.3">
      <c r="B957" s="4"/>
      <c r="C957" s="62"/>
    </row>
    <row r="958" spans="2:3" x14ac:dyDescent="0.3">
      <c r="B958" s="4"/>
      <c r="C958" s="62"/>
    </row>
    <row r="959" spans="2:3" x14ac:dyDescent="0.3">
      <c r="B959" s="4"/>
      <c r="C959" s="62"/>
    </row>
    <row r="960" spans="2:3" x14ac:dyDescent="0.3">
      <c r="B960" s="4"/>
      <c r="C960" s="62"/>
    </row>
    <row r="961" spans="2:3" x14ac:dyDescent="0.3">
      <c r="B961" s="4"/>
      <c r="C961" s="62"/>
    </row>
    <row r="962" spans="2:3" x14ac:dyDescent="0.3">
      <c r="B962" s="4"/>
      <c r="C962" s="62"/>
    </row>
    <row r="963" spans="2:3" x14ac:dyDescent="0.3">
      <c r="B963" s="4"/>
      <c r="C963" s="62"/>
    </row>
    <row r="964" spans="2:3" x14ac:dyDescent="0.3">
      <c r="B964" s="4"/>
      <c r="C964" s="62"/>
    </row>
    <row r="965" spans="2:3" x14ac:dyDescent="0.3">
      <c r="B965" s="4"/>
      <c r="C965" s="62"/>
    </row>
    <row r="966" spans="2:3" x14ac:dyDescent="0.3">
      <c r="B966" s="4"/>
      <c r="C966" s="62"/>
    </row>
    <row r="967" spans="2:3" x14ac:dyDescent="0.3">
      <c r="B967" s="4"/>
      <c r="C967" s="62"/>
    </row>
    <row r="968" spans="2:3" x14ac:dyDescent="0.3">
      <c r="B968" s="4"/>
      <c r="C968" s="62"/>
    </row>
    <row r="969" spans="2:3" x14ac:dyDescent="0.3">
      <c r="B969" s="4"/>
      <c r="C969" s="62"/>
    </row>
    <row r="970" spans="2:3" x14ac:dyDescent="0.3">
      <c r="B970" s="4"/>
      <c r="C970" s="62"/>
    </row>
    <row r="971" spans="2:3" x14ac:dyDescent="0.3">
      <c r="B971" s="4"/>
      <c r="C971" s="62"/>
    </row>
    <row r="972" spans="2:3" x14ac:dyDescent="0.3">
      <c r="B972" s="4"/>
      <c r="C972" s="62"/>
    </row>
    <row r="973" spans="2:3" x14ac:dyDescent="0.3">
      <c r="B973" s="4"/>
      <c r="C973" s="62"/>
    </row>
    <row r="974" spans="2:3" x14ac:dyDescent="0.3">
      <c r="B974" s="4"/>
      <c r="C974" s="62"/>
    </row>
    <row r="975" spans="2:3" x14ac:dyDescent="0.3">
      <c r="B975" s="4"/>
      <c r="C975" s="62"/>
    </row>
    <row r="976" spans="2:3" x14ac:dyDescent="0.3">
      <c r="B976" s="4"/>
      <c r="C976" s="62"/>
    </row>
    <row r="977" spans="2:3" x14ac:dyDescent="0.3">
      <c r="B977" s="4"/>
      <c r="C977" s="62"/>
    </row>
    <row r="978" spans="2:3" x14ac:dyDescent="0.3">
      <c r="B978" s="4"/>
      <c r="C978" s="62"/>
    </row>
    <row r="979" spans="2:3" x14ac:dyDescent="0.3">
      <c r="B979" s="4"/>
      <c r="C979" s="62"/>
    </row>
    <row r="980" spans="2:3" x14ac:dyDescent="0.3">
      <c r="B980" s="4"/>
      <c r="C980" s="62"/>
    </row>
    <row r="981" spans="2:3" x14ac:dyDescent="0.3">
      <c r="B981" s="4"/>
      <c r="C981" s="62"/>
    </row>
    <row r="982" spans="2:3" x14ac:dyDescent="0.3">
      <c r="B982" s="4"/>
      <c r="C982" s="62"/>
    </row>
    <row r="983" spans="2:3" x14ac:dyDescent="0.3">
      <c r="B983" s="4"/>
      <c r="C983" s="62"/>
    </row>
    <row r="984" spans="2:3" x14ac:dyDescent="0.3">
      <c r="B984" s="4"/>
      <c r="C984" s="62"/>
    </row>
    <row r="985" spans="2:3" x14ac:dyDescent="0.3">
      <c r="B985" s="4"/>
      <c r="C985" s="62"/>
    </row>
    <row r="986" spans="2:3" x14ac:dyDescent="0.3">
      <c r="B986" s="4"/>
      <c r="C986" s="62"/>
    </row>
    <row r="987" spans="2:3" x14ac:dyDescent="0.3">
      <c r="B987" s="4"/>
      <c r="C987" s="62"/>
    </row>
    <row r="988" spans="2:3" x14ac:dyDescent="0.3">
      <c r="B988" s="4"/>
      <c r="C988" s="62"/>
    </row>
    <row r="989" spans="2:3" x14ac:dyDescent="0.3">
      <c r="B989" s="4"/>
      <c r="C989" s="62"/>
    </row>
    <row r="990" spans="2:3" x14ac:dyDescent="0.3">
      <c r="B990" s="4"/>
      <c r="C990" s="62"/>
    </row>
    <row r="991" spans="2:3" x14ac:dyDescent="0.3">
      <c r="B991" s="4"/>
      <c r="C991" s="62"/>
    </row>
    <row r="992" spans="2:3" x14ac:dyDescent="0.3">
      <c r="B992" s="4"/>
      <c r="C992" s="62"/>
    </row>
    <row r="993" spans="2:3" x14ac:dyDescent="0.3">
      <c r="B993" s="4"/>
      <c r="C993" s="62"/>
    </row>
    <row r="994" spans="2:3" x14ac:dyDescent="0.3">
      <c r="B994" s="4"/>
      <c r="C994" s="62"/>
    </row>
    <row r="995" spans="2:3" x14ac:dyDescent="0.3">
      <c r="B995" s="4"/>
      <c r="C995" s="62"/>
    </row>
    <row r="996" spans="2:3" x14ac:dyDescent="0.3">
      <c r="B996" s="4"/>
      <c r="C996" s="62"/>
    </row>
    <row r="997" spans="2:3" x14ac:dyDescent="0.3">
      <c r="B997" s="4"/>
      <c r="C997" s="62"/>
    </row>
    <row r="998" spans="2:3" x14ac:dyDescent="0.3">
      <c r="B998" s="4"/>
      <c r="C998" s="62"/>
    </row>
    <row r="999" spans="2:3" x14ac:dyDescent="0.3">
      <c r="B999" s="4"/>
      <c r="C999" s="62"/>
    </row>
    <row r="1000" spans="2:3" x14ac:dyDescent="0.3">
      <c r="B1000" s="4"/>
      <c r="C1000" s="62"/>
    </row>
    <row r="1001" spans="2:3" x14ac:dyDescent="0.3">
      <c r="B1001" s="4"/>
      <c r="C1001" s="62"/>
    </row>
    <row r="1002" spans="2:3" x14ac:dyDescent="0.3">
      <c r="B1002" s="4"/>
      <c r="C1002" s="62"/>
    </row>
    <row r="1003" spans="2:3" x14ac:dyDescent="0.3">
      <c r="B1003" s="4"/>
      <c r="C1003" s="62"/>
    </row>
    <row r="1004" spans="2:3" x14ac:dyDescent="0.3">
      <c r="B1004" s="4"/>
      <c r="C1004" s="62"/>
    </row>
    <row r="1005" spans="2:3" x14ac:dyDescent="0.3">
      <c r="B1005" s="4"/>
      <c r="C1005" s="62"/>
    </row>
    <row r="1006" spans="2:3" x14ac:dyDescent="0.3">
      <c r="B1006" s="4"/>
      <c r="C1006" s="62"/>
    </row>
    <row r="1007" spans="2:3" x14ac:dyDescent="0.3">
      <c r="B1007" s="4"/>
      <c r="C1007" s="62"/>
    </row>
    <row r="1008" spans="2:3" x14ac:dyDescent="0.3">
      <c r="B1008" s="4"/>
      <c r="C1008" s="62"/>
    </row>
    <row r="1009" spans="2:3" x14ac:dyDescent="0.3">
      <c r="B1009" s="4"/>
      <c r="C1009" s="62"/>
    </row>
    <row r="1010" spans="2:3" x14ac:dyDescent="0.3">
      <c r="B1010" s="4"/>
      <c r="C1010" s="62"/>
    </row>
    <row r="1011" spans="2:3" x14ac:dyDescent="0.3">
      <c r="B1011" s="4"/>
      <c r="C1011" s="62"/>
    </row>
    <row r="1012" spans="2:3" x14ac:dyDescent="0.3">
      <c r="B1012" s="4"/>
      <c r="C1012" s="62"/>
    </row>
    <row r="1013" spans="2:3" x14ac:dyDescent="0.3">
      <c r="B1013" s="4"/>
      <c r="C1013" s="62"/>
    </row>
    <row r="1014" spans="2:3" x14ac:dyDescent="0.3">
      <c r="B1014" s="4"/>
      <c r="C1014" s="62"/>
    </row>
    <row r="1015" spans="2:3" x14ac:dyDescent="0.3">
      <c r="B1015" s="4"/>
      <c r="C1015" s="62"/>
    </row>
    <row r="1016" spans="2:3" x14ac:dyDescent="0.3">
      <c r="B1016" s="4"/>
      <c r="C1016" s="62"/>
    </row>
    <row r="1017" spans="2:3" x14ac:dyDescent="0.3">
      <c r="B1017" s="4"/>
      <c r="C1017" s="62"/>
    </row>
    <row r="1018" spans="2:3" x14ac:dyDescent="0.3">
      <c r="B1018" s="4"/>
      <c r="C1018" s="62"/>
    </row>
    <row r="1019" spans="2:3" x14ac:dyDescent="0.3">
      <c r="B1019" s="4"/>
      <c r="C1019" s="62"/>
    </row>
    <row r="1020" spans="2:3" x14ac:dyDescent="0.3">
      <c r="B1020" s="4"/>
      <c r="C1020" s="62"/>
    </row>
    <row r="1021" spans="2:3" x14ac:dyDescent="0.3">
      <c r="B1021" s="4"/>
      <c r="C1021" s="62"/>
    </row>
    <row r="1022" spans="2:3" x14ac:dyDescent="0.3">
      <c r="B1022" s="4"/>
      <c r="C1022" s="62"/>
    </row>
    <row r="1023" spans="2:3" x14ac:dyDescent="0.3">
      <c r="B1023" s="4"/>
      <c r="C1023" s="62"/>
    </row>
    <row r="1024" spans="2:3" x14ac:dyDescent="0.3">
      <c r="B1024" s="4"/>
      <c r="C1024" s="62"/>
    </row>
    <row r="1025" spans="2:3" x14ac:dyDescent="0.3">
      <c r="B1025" s="4"/>
      <c r="C1025" s="62"/>
    </row>
    <row r="1026" spans="2:3" x14ac:dyDescent="0.3">
      <c r="B1026" s="4"/>
      <c r="C1026" s="62"/>
    </row>
    <row r="1027" spans="2:3" x14ac:dyDescent="0.3">
      <c r="B1027" s="4"/>
      <c r="C1027" s="62"/>
    </row>
    <row r="1028" spans="2:3" x14ac:dyDescent="0.3">
      <c r="B1028" s="4"/>
      <c r="C1028" s="62"/>
    </row>
    <row r="1029" spans="2:3" x14ac:dyDescent="0.3">
      <c r="B1029" s="4"/>
      <c r="C1029" s="62"/>
    </row>
    <row r="1030" spans="2:3" x14ac:dyDescent="0.3">
      <c r="B1030" s="4"/>
      <c r="C1030" s="62"/>
    </row>
    <row r="1031" spans="2:3" x14ac:dyDescent="0.3">
      <c r="B1031" s="4"/>
      <c r="C1031" s="62"/>
    </row>
    <row r="1032" spans="2:3" x14ac:dyDescent="0.3">
      <c r="B1032" s="4"/>
      <c r="C1032" s="62"/>
    </row>
    <row r="1033" spans="2:3" x14ac:dyDescent="0.3">
      <c r="B1033" s="4"/>
      <c r="C1033" s="62"/>
    </row>
    <row r="1034" spans="2:3" x14ac:dyDescent="0.3">
      <c r="B1034" s="4"/>
      <c r="C1034" s="62"/>
    </row>
    <row r="1035" spans="2:3" x14ac:dyDescent="0.3">
      <c r="B1035" s="4"/>
      <c r="C1035" s="62"/>
    </row>
    <row r="1036" spans="2:3" x14ac:dyDescent="0.3">
      <c r="B1036" s="4"/>
      <c r="C1036" s="62"/>
    </row>
    <row r="1037" spans="2:3" x14ac:dyDescent="0.3">
      <c r="B1037" s="4"/>
      <c r="C1037" s="62"/>
    </row>
    <row r="1038" spans="2:3" x14ac:dyDescent="0.3">
      <c r="B1038" s="4"/>
      <c r="C1038" s="62"/>
    </row>
    <row r="1039" spans="2:3" x14ac:dyDescent="0.3">
      <c r="B1039" s="4"/>
      <c r="C1039" s="62"/>
    </row>
    <row r="1040" spans="2:3" x14ac:dyDescent="0.3">
      <c r="B1040" s="4"/>
      <c r="C1040" s="62"/>
    </row>
    <row r="1041" spans="2:3" x14ac:dyDescent="0.3">
      <c r="B1041" s="4"/>
      <c r="C1041" s="62"/>
    </row>
    <row r="1042" spans="2:3" x14ac:dyDescent="0.3">
      <c r="B1042" s="4"/>
      <c r="C1042" s="62"/>
    </row>
    <row r="1043" spans="2:3" x14ac:dyDescent="0.3">
      <c r="B1043" s="4"/>
      <c r="C1043" s="62"/>
    </row>
    <row r="1044" spans="2:3" x14ac:dyDescent="0.3">
      <c r="B1044" s="4"/>
      <c r="C1044" s="62"/>
    </row>
    <row r="1045" spans="2:3" x14ac:dyDescent="0.3">
      <c r="B1045" s="4"/>
      <c r="C1045" s="62"/>
    </row>
    <row r="1046" spans="2:3" x14ac:dyDescent="0.3">
      <c r="B1046" s="4"/>
      <c r="C1046" s="62"/>
    </row>
    <row r="1047" spans="2:3" x14ac:dyDescent="0.3">
      <c r="B1047" s="4"/>
      <c r="C1047" s="62"/>
    </row>
    <row r="1048" spans="2:3" x14ac:dyDescent="0.3">
      <c r="B1048" s="4"/>
      <c r="C1048" s="62"/>
    </row>
    <row r="1049" spans="2:3" x14ac:dyDescent="0.3">
      <c r="B1049" s="4"/>
      <c r="C1049" s="62"/>
    </row>
    <row r="1050" spans="2:3" x14ac:dyDescent="0.3">
      <c r="B1050" s="4"/>
      <c r="C1050" s="62"/>
    </row>
    <row r="1051" spans="2:3" x14ac:dyDescent="0.3">
      <c r="B1051" s="4"/>
      <c r="C1051" s="62"/>
    </row>
    <row r="1052" spans="2:3" x14ac:dyDescent="0.3">
      <c r="B1052" s="4"/>
      <c r="C1052" s="62"/>
    </row>
    <row r="1053" spans="2:3" x14ac:dyDescent="0.3">
      <c r="B1053" s="4"/>
      <c r="C1053" s="62"/>
    </row>
    <row r="1054" spans="2:3" x14ac:dyDescent="0.3">
      <c r="B1054" s="4"/>
      <c r="C1054" s="62"/>
    </row>
    <row r="1055" spans="2:3" x14ac:dyDescent="0.3">
      <c r="B1055" s="4"/>
      <c r="C1055" s="62"/>
    </row>
    <row r="1056" spans="2:3" x14ac:dyDescent="0.3">
      <c r="B1056" s="4"/>
      <c r="C1056" s="62"/>
    </row>
    <row r="1057" spans="2:3" x14ac:dyDescent="0.3">
      <c r="B1057" s="4"/>
      <c r="C1057" s="62"/>
    </row>
    <row r="1058" spans="2:3" x14ac:dyDescent="0.3">
      <c r="B1058" s="4"/>
      <c r="C1058" s="62"/>
    </row>
    <row r="1059" spans="2:3" x14ac:dyDescent="0.3">
      <c r="B1059" s="4"/>
      <c r="C1059" s="62"/>
    </row>
    <row r="1060" spans="2:3" x14ac:dyDescent="0.3">
      <c r="B1060" s="4"/>
      <c r="C1060" s="62"/>
    </row>
    <row r="1061" spans="2:3" x14ac:dyDescent="0.3">
      <c r="B1061" s="4"/>
      <c r="C1061" s="62"/>
    </row>
    <row r="1062" spans="2:3" x14ac:dyDescent="0.3">
      <c r="B1062" s="4"/>
      <c r="C1062" s="62"/>
    </row>
    <row r="1063" spans="2:3" x14ac:dyDescent="0.3">
      <c r="B1063" s="4"/>
      <c r="C1063" s="62"/>
    </row>
    <row r="1064" spans="2:3" x14ac:dyDescent="0.3">
      <c r="B1064" s="4"/>
      <c r="C1064" s="62"/>
    </row>
    <row r="1065" spans="2:3" x14ac:dyDescent="0.3">
      <c r="B1065" s="4"/>
      <c r="C1065" s="62"/>
    </row>
    <row r="1066" spans="2:3" x14ac:dyDescent="0.3">
      <c r="B1066" s="4"/>
      <c r="C1066" s="62"/>
    </row>
    <row r="1067" spans="2:3" x14ac:dyDescent="0.3">
      <c r="B1067" s="4"/>
      <c r="C1067" s="62"/>
    </row>
    <row r="1068" spans="2:3" x14ac:dyDescent="0.3">
      <c r="B1068" s="4"/>
      <c r="C1068" s="62"/>
    </row>
    <row r="1069" spans="2:3" x14ac:dyDescent="0.3">
      <c r="B1069" s="4"/>
      <c r="C1069" s="62"/>
    </row>
    <row r="1070" spans="2:3" x14ac:dyDescent="0.3">
      <c r="B1070" s="4"/>
      <c r="C1070" s="62"/>
    </row>
    <row r="1071" spans="2:3" x14ac:dyDescent="0.3">
      <c r="B1071" s="4"/>
      <c r="C1071" s="62"/>
    </row>
    <row r="1072" spans="2:3" x14ac:dyDescent="0.3">
      <c r="B1072" s="4"/>
      <c r="C1072" s="62"/>
    </row>
    <row r="1073" spans="2:3" x14ac:dyDescent="0.3">
      <c r="B1073" s="4"/>
      <c r="C1073" s="62"/>
    </row>
    <row r="1074" spans="2:3" x14ac:dyDescent="0.3">
      <c r="B1074" s="4"/>
      <c r="C1074" s="62"/>
    </row>
    <row r="1075" spans="2:3" x14ac:dyDescent="0.3">
      <c r="B1075" s="4"/>
      <c r="C1075" s="62"/>
    </row>
    <row r="1076" spans="2:3" x14ac:dyDescent="0.3">
      <c r="B1076" s="4"/>
      <c r="C1076" s="62"/>
    </row>
    <row r="1077" spans="2:3" x14ac:dyDescent="0.3">
      <c r="B1077" s="4"/>
      <c r="C1077" s="62"/>
    </row>
    <row r="1078" spans="2:3" x14ac:dyDescent="0.3">
      <c r="B1078" s="4"/>
      <c r="C1078" s="62"/>
    </row>
    <row r="1079" spans="2:3" x14ac:dyDescent="0.3">
      <c r="B1079" s="4"/>
      <c r="C1079" s="62"/>
    </row>
    <row r="1080" spans="2:3" x14ac:dyDescent="0.3">
      <c r="B1080" s="4"/>
      <c r="C1080" s="62"/>
    </row>
    <row r="1081" spans="2:3" x14ac:dyDescent="0.3">
      <c r="B1081" s="4"/>
      <c r="C1081" s="62"/>
    </row>
    <row r="1082" spans="2:3" x14ac:dyDescent="0.3">
      <c r="B1082" s="4"/>
      <c r="C1082" s="62"/>
    </row>
    <row r="1083" spans="2:3" x14ac:dyDescent="0.3">
      <c r="B1083" s="4"/>
      <c r="C1083" s="62"/>
    </row>
    <row r="1084" spans="2:3" x14ac:dyDescent="0.3">
      <c r="B1084" s="4"/>
      <c r="C1084" s="62"/>
    </row>
    <row r="1085" spans="2:3" x14ac:dyDescent="0.3">
      <c r="B1085" s="4"/>
      <c r="C1085" s="62"/>
    </row>
    <row r="1086" spans="2:3" x14ac:dyDescent="0.3">
      <c r="B1086" s="4"/>
      <c r="C1086" s="62"/>
    </row>
    <row r="1087" spans="2:3" x14ac:dyDescent="0.3">
      <c r="B1087" s="4"/>
      <c r="C1087" s="62"/>
    </row>
    <row r="1088" spans="2:3" x14ac:dyDescent="0.3">
      <c r="B1088" s="4"/>
      <c r="C1088" s="62"/>
    </row>
    <row r="1089" spans="2:3" x14ac:dyDescent="0.3">
      <c r="B1089" s="4"/>
      <c r="C1089" s="62"/>
    </row>
    <row r="1090" spans="2:3" x14ac:dyDescent="0.3">
      <c r="B1090" s="4"/>
      <c r="C1090" s="62"/>
    </row>
    <row r="1091" spans="2:3" x14ac:dyDescent="0.3">
      <c r="B1091" s="4"/>
      <c r="C1091" s="62"/>
    </row>
    <row r="1092" spans="2:3" x14ac:dyDescent="0.3">
      <c r="B1092" s="4"/>
      <c r="C1092" s="62"/>
    </row>
    <row r="1093" spans="2:3" x14ac:dyDescent="0.3">
      <c r="B1093" s="4"/>
      <c r="C1093" s="62"/>
    </row>
    <row r="1094" spans="2:3" x14ac:dyDescent="0.3">
      <c r="B1094" s="4"/>
      <c r="C1094" s="62"/>
    </row>
    <row r="1095" spans="2:3" x14ac:dyDescent="0.3">
      <c r="B1095" s="4"/>
      <c r="C1095" s="62"/>
    </row>
    <row r="1096" spans="2:3" x14ac:dyDescent="0.3">
      <c r="B1096" s="4"/>
      <c r="C1096" s="62"/>
    </row>
    <row r="1097" spans="2:3" x14ac:dyDescent="0.3">
      <c r="B1097" s="4"/>
      <c r="C1097" s="62"/>
    </row>
    <row r="1098" spans="2:3" x14ac:dyDescent="0.3">
      <c r="B1098" s="4"/>
      <c r="C1098" s="62"/>
    </row>
    <row r="1099" spans="2:3" x14ac:dyDescent="0.3">
      <c r="B1099" s="4"/>
      <c r="C1099" s="62"/>
    </row>
    <row r="1100" spans="2:3" x14ac:dyDescent="0.3">
      <c r="B1100" s="4"/>
      <c r="C1100" s="62"/>
    </row>
    <row r="1101" spans="2:3" x14ac:dyDescent="0.3">
      <c r="B1101" s="4"/>
      <c r="C1101" s="62"/>
    </row>
    <row r="1102" spans="2:3" x14ac:dyDescent="0.3">
      <c r="B1102" s="4"/>
      <c r="C1102" s="62"/>
    </row>
    <row r="1103" spans="2:3" x14ac:dyDescent="0.3">
      <c r="B1103" s="4"/>
      <c r="C1103" s="62"/>
    </row>
    <row r="1104" spans="2:3" x14ac:dyDescent="0.3">
      <c r="B1104" s="4"/>
      <c r="C1104" s="62"/>
    </row>
    <row r="1105" spans="2:3" x14ac:dyDescent="0.3">
      <c r="B1105" s="4"/>
      <c r="C1105" s="62"/>
    </row>
    <row r="1106" spans="2:3" x14ac:dyDescent="0.3">
      <c r="B1106" s="4"/>
      <c r="C1106" s="62"/>
    </row>
    <row r="1107" spans="2:3" x14ac:dyDescent="0.3">
      <c r="B1107" s="4"/>
      <c r="C1107" s="62"/>
    </row>
    <row r="1108" spans="2:3" x14ac:dyDescent="0.3">
      <c r="B1108" s="4"/>
      <c r="C1108" s="62"/>
    </row>
    <row r="1109" spans="2:3" x14ac:dyDescent="0.3">
      <c r="B1109" s="4"/>
      <c r="C1109" s="62"/>
    </row>
    <row r="1110" spans="2:3" x14ac:dyDescent="0.3">
      <c r="B1110" s="4"/>
      <c r="C1110" s="62"/>
    </row>
    <row r="1111" spans="2:3" x14ac:dyDescent="0.3">
      <c r="B1111" s="4"/>
      <c r="C1111" s="62"/>
    </row>
    <row r="1112" spans="2:3" x14ac:dyDescent="0.3">
      <c r="B1112" s="4"/>
      <c r="C1112" s="62"/>
    </row>
    <row r="1113" spans="2:3" x14ac:dyDescent="0.3">
      <c r="B1113" s="4"/>
      <c r="C1113" s="62"/>
    </row>
    <row r="1114" spans="2:3" x14ac:dyDescent="0.3">
      <c r="B1114" s="4"/>
      <c r="C1114" s="62"/>
    </row>
    <row r="1115" spans="2:3" x14ac:dyDescent="0.3">
      <c r="B1115" s="4"/>
      <c r="C1115" s="62"/>
    </row>
    <row r="1116" spans="2:3" x14ac:dyDescent="0.3">
      <c r="B1116" s="4"/>
      <c r="C1116" s="62"/>
    </row>
    <row r="1117" spans="2:3" x14ac:dyDescent="0.3">
      <c r="B1117" s="4"/>
      <c r="C1117" s="62"/>
    </row>
    <row r="1118" spans="2:3" x14ac:dyDescent="0.3">
      <c r="B1118" s="4"/>
      <c r="C1118" s="62"/>
    </row>
    <row r="1119" spans="2:3" x14ac:dyDescent="0.3">
      <c r="B1119" s="4"/>
      <c r="C1119" s="62"/>
    </row>
    <row r="1120" spans="2:3" x14ac:dyDescent="0.3">
      <c r="B1120" s="4"/>
      <c r="C1120" s="62"/>
    </row>
    <row r="1121" spans="2:3" x14ac:dyDescent="0.3">
      <c r="B1121" s="4"/>
      <c r="C1121" s="62"/>
    </row>
    <row r="1122" spans="2:3" x14ac:dyDescent="0.3">
      <c r="B1122" s="4"/>
      <c r="C1122" s="62"/>
    </row>
    <row r="1123" spans="2:3" x14ac:dyDescent="0.3">
      <c r="B1123" s="4"/>
      <c r="C1123" s="62"/>
    </row>
    <row r="1124" spans="2:3" x14ac:dyDescent="0.3">
      <c r="B1124" s="4"/>
      <c r="C1124" s="62"/>
    </row>
    <row r="1125" spans="2:3" x14ac:dyDescent="0.3">
      <c r="B1125" s="4"/>
      <c r="C1125" s="62"/>
    </row>
    <row r="1126" spans="2:3" x14ac:dyDescent="0.3">
      <c r="B1126" s="4"/>
      <c r="C1126" s="62"/>
    </row>
    <row r="1127" spans="2:3" x14ac:dyDescent="0.3">
      <c r="B1127" s="4"/>
      <c r="C1127" s="62"/>
    </row>
    <row r="1128" spans="2:3" x14ac:dyDescent="0.3">
      <c r="B1128" s="4"/>
      <c r="C1128" s="62"/>
    </row>
    <row r="1129" spans="2:3" x14ac:dyDescent="0.3">
      <c r="B1129" s="4"/>
      <c r="C1129" s="62"/>
    </row>
    <row r="1130" spans="2:3" x14ac:dyDescent="0.3">
      <c r="B1130" s="4"/>
      <c r="C1130" s="62"/>
    </row>
    <row r="1131" spans="2:3" x14ac:dyDescent="0.3">
      <c r="B1131" s="4"/>
      <c r="C1131" s="62"/>
    </row>
    <row r="1132" spans="2:3" x14ac:dyDescent="0.3">
      <c r="B1132" s="4"/>
      <c r="C1132" s="62"/>
    </row>
    <row r="1133" spans="2:3" x14ac:dyDescent="0.3">
      <c r="B1133" s="4"/>
      <c r="C1133" s="62"/>
    </row>
    <row r="1134" spans="2:3" x14ac:dyDescent="0.3">
      <c r="B1134" s="4"/>
      <c r="C1134" s="62"/>
    </row>
    <row r="1135" spans="2:3" x14ac:dyDescent="0.3">
      <c r="B1135" s="4"/>
      <c r="C1135" s="62"/>
    </row>
    <row r="1136" spans="2:3" x14ac:dyDescent="0.3">
      <c r="B1136" s="4"/>
      <c r="C1136" s="62"/>
    </row>
    <row r="1137" spans="2:3" x14ac:dyDescent="0.3">
      <c r="B1137" s="4"/>
      <c r="C1137" s="62"/>
    </row>
    <row r="1138" spans="2:3" x14ac:dyDescent="0.3">
      <c r="B1138" s="4"/>
      <c r="C1138" s="62"/>
    </row>
    <row r="1139" spans="2:3" x14ac:dyDescent="0.3">
      <c r="B1139" s="4"/>
      <c r="C1139" s="62"/>
    </row>
    <row r="1140" spans="2:3" x14ac:dyDescent="0.3">
      <c r="B1140" s="4"/>
      <c r="C1140" s="62"/>
    </row>
    <row r="1141" spans="2:3" x14ac:dyDescent="0.3">
      <c r="B1141" s="4"/>
      <c r="C1141" s="62"/>
    </row>
    <row r="1142" spans="2:3" x14ac:dyDescent="0.3">
      <c r="B1142" s="4"/>
      <c r="C1142" s="62"/>
    </row>
    <row r="1143" spans="2:3" x14ac:dyDescent="0.3">
      <c r="B1143" s="4"/>
      <c r="C1143" s="62"/>
    </row>
    <row r="1144" spans="2:3" x14ac:dyDescent="0.3">
      <c r="B1144" s="4"/>
      <c r="C1144" s="62"/>
    </row>
    <row r="1145" spans="2:3" x14ac:dyDescent="0.3">
      <c r="B1145" s="4"/>
      <c r="C1145" s="62"/>
    </row>
    <row r="1146" spans="2:3" x14ac:dyDescent="0.3">
      <c r="B1146" s="4"/>
      <c r="C1146" s="62"/>
    </row>
    <row r="1147" spans="2:3" x14ac:dyDescent="0.3">
      <c r="B1147" s="4"/>
      <c r="C1147" s="62"/>
    </row>
    <row r="1148" spans="2:3" x14ac:dyDescent="0.3">
      <c r="B1148" s="4"/>
      <c r="C1148" s="62"/>
    </row>
    <row r="1149" spans="2:3" x14ac:dyDescent="0.3">
      <c r="B1149" s="4"/>
      <c r="C1149" s="62"/>
    </row>
    <row r="1150" spans="2:3" x14ac:dyDescent="0.3">
      <c r="B1150" s="4"/>
      <c r="C1150" s="62"/>
    </row>
    <row r="1151" spans="2:3" x14ac:dyDescent="0.3">
      <c r="B1151" s="4"/>
      <c r="C1151" s="62"/>
    </row>
    <row r="1152" spans="2:3" x14ac:dyDescent="0.3">
      <c r="B1152" s="4"/>
      <c r="C1152" s="62"/>
    </row>
    <row r="1153" spans="2:3" x14ac:dyDescent="0.3">
      <c r="B1153" s="4"/>
      <c r="C1153" s="62"/>
    </row>
    <row r="1154" spans="2:3" x14ac:dyDescent="0.3">
      <c r="B1154" s="4"/>
      <c r="C1154" s="62"/>
    </row>
    <row r="1155" spans="2:3" x14ac:dyDescent="0.3">
      <c r="B1155" s="4"/>
      <c r="C1155" s="62"/>
    </row>
    <row r="1156" spans="2:3" x14ac:dyDescent="0.3">
      <c r="B1156" s="4"/>
      <c r="C1156" s="62"/>
    </row>
    <row r="1157" spans="2:3" x14ac:dyDescent="0.3">
      <c r="B1157" s="4"/>
      <c r="C1157" s="62"/>
    </row>
    <row r="1158" spans="2:3" x14ac:dyDescent="0.3">
      <c r="B1158" s="4"/>
      <c r="C1158" s="62"/>
    </row>
    <row r="1159" spans="2:3" x14ac:dyDescent="0.3">
      <c r="B1159" s="4"/>
      <c r="C1159" s="62"/>
    </row>
    <row r="1160" spans="2:3" x14ac:dyDescent="0.3">
      <c r="B1160" s="4"/>
      <c r="C1160" s="62"/>
    </row>
    <row r="1161" spans="2:3" x14ac:dyDescent="0.3">
      <c r="B1161" s="4"/>
      <c r="C1161" s="62"/>
    </row>
    <row r="1162" spans="2:3" x14ac:dyDescent="0.3">
      <c r="B1162" s="4"/>
      <c r="C1162" s="62"/>
    </row>
    <row r="1163" spans="2:3" x14ac:dyDescent="0.3">
      <c r="B1163" s="4"/>
      <c r="C1163" s="62"/>
    </row>
    <row r="1164" spans="2:3" x14ac:dyDescent="0.3">
      <c r="B1164" s="4"/>
      <c r="C1164" s="62"/>
    </row>
    <row r="1165" spans="2:3" x14ac:dyDescent="0.3">
      <c r="B1165" s="4"/>
      <c r="C1165" s="62"/>
    </row>
    <row r="1166" spans="2:3" x14ac:dyDescent="0.3">
      <c r="B1166" s="4"/>
      <c r="C1166" s="62"/>
    </row>
    <row r="1167" spans="2:3" x14ac:dyDescent="0.3">
      <c r="B1167" s="4"/>
      <c r="C1167" s="62"/>
    </row>
    <row r="1168" spans="2:3" x14ac:dyDescent="0.3">
      <c r="B1168" s="4"/>
      <c r="C1168" s="62"/>
    </row>
    <row r="1169" spans="2:3" x14ac:dyDescent="0.3">
      <c r="B1169" s="4"/>
      <c r="C1169" s="62"/>
    </row>
    <row r="1170" spans="2:3" x14ac:dyDescent="0.3">
      <c r="B1170" s="4"/>
      <c r="C1170" s="62"/>
    </row>
    <row r="1171" spans="2:3" x14ac:dyDescent="0.3">
      <c r="B1171" s="4"/>
      <c r="C1171" s="62"/>
    </row>
    <row r="1172" spans="2:3" x14ac:dyDescent="0.3">
      <c r="B1172" s="4"/>
      <c r="C1172" s="62"/>
    </row>
    <row r="1173" spans="2:3" x14ac:dyDescent="0.3">
      <c r="B1173" s="4"/>
      <c r="C1173" s="62"/>
    </row>
    <row r="1174" spans="2:3" x14ac:dyDescent="0.3">
      <c r="B1174" s="4"/>
      <c r="C1174" s="62"/>
    </row>
    <row r="1175" spans="2:3" x14ac:dyDescent="0.3">
      <c r="B1175" s="4"/>
      <c r="C1175" s="62"/>
    </row>
    <row r="1176" spans="2:3" x14ac:dyDescent="0.3">
      <c r="B1176" s="4"/>
      <c r="C1176" s="62"/>
    </row>
    <row r="1177" spans="2:3" x14ac:dyDescent="0.3">
      <c r="B1177" s="4"/>
      <c r="C1177" s="62"/>
    </row>
    <row r="1178" spans="2:3" x14ac:dyDescent="0.3">
      <c r="B1178" s="4"/>
      <c r="C1178" s="62"/>
    </row>
    <row r="1179" spans="2:3" x14ac:dyDescent="0.3">
      <c r="B1179" s="4"/>
      <c r="C1179" s="62"/>
    </row>
    <row r="1180" spans="2:3" x14ac:dyDescent="0.3">
      <c r="B1180" s="4"/>
      <c r="C1180" s="62"/>
    </row>
    <row r="1181" spans="2:3" x14ac:dyDescent="0.3">
      <c r="B1181" s="4"/>
      <c r="C1181" s="62"/>
    </row>
    <row r="1182" spans="2:3" x14ac:dyDescent="0.3">
      <c r="B1182" s="4"/>
      <c r="C1182" s="62"/>
    </row>
    <row r="1183" spans="2:3" x14ac:dyDescent="0.3">
      <c r="B1183" s="4"/>
      <c r="C1183" s="62"/>
    </row>
    <row r="1184" spans="2:3" x14ac:dyDescent="0.3">
      <c r="B1184" s="4"/>
      <c r="C1184" s="62"/>
    </row>
    <row r="1185" spans="2:3" x14ac:dyDescent="0.3">
      <c r="B1185" s="4"/>
      <c r="C1185" s="62"/>
    </row>
    <row r="1186" spans="2:3" x14ac:dyDescent="0.3">
      <c r="B1186" s="4"/>
      <c r="C1186" s="62"/>
    </row>
    <row r="1187" spans="2:3" x14ac:dyDescent="0.3">
      <c r="B1187" s="4"/>
      <c r="C1187" s="62"/>
    </row>
    <row r="1188" spans="2:3" x14ac:dyDescent="0.3">
      <c r="B1188" s="4"/>
      <c r="C1188" s="62"/>
    </row>
    <row r="1189" spans="2:3" x14ac:dyDescent="0.3">
      <c r="B1189" s="4"/>
      <c r="C1189" s="62"/>
    </row>
    <row r="1190" spans="2:3" x14ac:dyDescent="0.3">
      <c r="B1190" s="4"/>
      <c r="C1190" s="62"/>
    </row>
    <row r="1191" spans="2:3" x14ac:dyDescent="0.3">
      <c r="B1191" s="4"/>
      <c r="C1191" s="62"/>
    </row>
    <row r="1192" spans="2:3" x14ac:dyDescent="0.3">
      <c r="B1192" s="4"/>
      <c r="C1192" s="62"/>
    </row>
    <row r="1193" spans="2:3" x14ac:dyDescent="0.3">
      <c r="B1193" s="4"/>
      <c r="C1193" s="62"/>
    </row>
    <row r="1194" spans="2:3" x14ac:dyDescent="0.3">
      <c r="B1194" s="4"/>
      <c r="C1194" s="62"/>
    </row>
    <row r="1195" spans="2:3" x14ac:dyDescent="0.3">
      <c r="B1195" s="4"/>
      <c r="C1195" s="62"/>
    </row>
    <row r="1196" spans="2:3" x14ac:dyDescent="0.3">
      <c r="B1196" s="4"/>
      <c r="C1196" s="62"/>
    </row>
    <row r="1197" spans="2:3" x14ac:dyDescent="0.3">
      <c r="B1197" s="4"/>
      <c r="C1197" s="62"/>
    </row>
    <row r="1198" spans="2:3" x14ac:dyDescent="0.3">
      <c r="B1198" s="4"/>
      <c r="C1198" s="62"/>
    </row>
    <row r="1199" spans="2:3" x14ac:dyDescent="0.3">
      <c r="B1199" s="4"/>
      <c r="C1199" s="62"/>
    </row>
    <row r="1200" spans="2:3" x14ac:dyDescent="0.3">
      <c r="B1200" s="4"/>
      <c r="C1200" s="62"/>
    </row>
    <row r="1201" spans="2:3" x14ac:dyDescent="0.3">
      <c r="B1201" s="4"/>
      <c r="C1201" s="62"/>
    </row>
    <row r="1202" spans="2:3" x14ac:dyDescent="0.3">
      <c r="B1202" s="4"/>
      <c r="C1202" s="62"/>
    </row>
    <row r="1203" spans="2:3" x14ac:dyDescent="0.3">
      <c r="B1203" s="4"/>
      <c r="C1203" s="62"/>
    </row>
    <row r="1204" spans="2:3" x14ac:dyDescent="0.3">
      <c r="B1204" s="4"/>
      <c r="C1204" s="62"/>
    </row>
    <row r="1205" spans="2:3" x14ac:dyDescent="0.3">
      <c r="B1205" s="4"/>
      <c r="C1205" s="62"/>
    </row>
    <row r="1206" spans="2:3" x14ac:dyDescent="0.3">
      <c r="B1206" s="4"/>
      <c r="C1206" s="62"/>
    </row>
    <row r="1207" spans="2:3" x14ac:dyDescent="0.3">
      <c r="B1207" s="4"/>
      <c r="C1207" s="62"/>
    </row>
    <row r="1208" spans="2:3" x14ac:dyDescent="0.3">
      <c r="B1208" s="4"/>
      <c r="C1208" s="62"/>
    </row>
    <row r="1209" spans="2:3" x14ac:dyDescent="0.3">
      <c r="B1209" s="4"/>
      <c r="C1209" s="62"/>
    </row>
    <row r="1210" spans="2:3" x14ac:dyDescent="0.3">
      <c r="B1210" s="4"/>
      <c r="C1210" s="62"/>
    </row>
    <row r="1211" spans="2:3" x14ac:dyDescent="0.3">
      <c r="B1211" s="4"/>
      <c r="C1211" s="62"/>
    </row>
    <row r="1212" spans="2:3" x14ac:dyDescent="0.3">
      <c r="B1212" s="4"/>
      <c r="C1212" s="62"/>
    </row>
    <row r="1213" spans="2:3" x14ac:dyDescent="0.3">
      <c r="B1213" s="4"/>
      <c r="C1213" s="62"/>
    </row>
    <row r="1214" spans="2:3" x14ac:dyDescent="0.3">
      <c r="B1214" s="4"/>
      <c r="C1214" s="62"/>
    </row>
    <row r="1215" spans="2:3" x14ac:dyDescent="0.3">
      <c r="B1215" s="4"/>
      <c r="C1215" s="62"/>
    </row>
    <row r="1216" spans="2:3" x14ac:dyDescent="0.3">
      <c r="B1216" s="4"/>
      <c r="C1216" s="62"/>
    </row>
    <row r="1217" spans="2:3" x14ac:dyDescent="0.3">
      <c r="B1217" s="4"/>
      <c r="C1217" s="62"/>
    </row>
    <row r="1218" spans="2:3" x14ac:dyDescent="0.3">
      <c r="B1218" s="4"/>
      <c r="C1218" s="62"/>
    </row>
    <row r="1219" spans="2:3" x14ac:dyDescent="0.3">
      <c r="B1219" s="4"/>
      <c r="C1219" s="62"/>
    </row>
    <row r="1220" spans="2:3" x14ac:dyDescent="0.3">
      <c r="B1220" s="4"/>
      <c r="C1220" s="62"/>
    </row>
    <row r="1221" spans="2:3" x14ac:dyDescent="0.3">
      <c r="B1221" s="4"/>
      <c r="C1221" s="62"/>
    </row>
    <row r="1222" spans="2:3" x14ac:dyDescent="0.3">
      <c r="B1222" s="4"/>
      <c r="C1222" s="62"/>
    </row>
    <row r="1223" spans="2:3" x14ac:dyDescent="0.3">
      <c r="B1223" s="4"/>
      <c r="C1223" s="62"/>
    </row>
    <row r="1224" spans="2:3" x14ac:dyDescent="0.3">
      <c r="B1224" s="4"/>
      <c r="C1224" s="62"/>
    </row>
    <row r="1225" spans="2:3" x14ac:dyDescent="0.3">
      <c r="B1225" s="4"/>
      <c r="C1225" s="62"/>
    </row>
    <row r="1226" spans="2:3" x14ac:dyDescent="0.3">
      <c r="B1226" s="4"/>
      <c r="C1226" s="62"/>
    </row>
    <row r="1227" spans="2:3" x14ac:dyDescent="0.3">
      <c r="B1227" s="4"/>
      <c r="C1227" s="62"/>
    </row>
    <row r="1228" spans="2:3" x14ac:dyDescent="0.3">
      <c r="B1228" s="4"/>
      <c r="C1228" s="62"/>
    </row>
    <row r="1229" spans="2:3" x14ac:dyDescent="0.3">
      <c r="B1229" s="4"/>
      <c r="C1229" s="62"/>
    </row>
    <row r="1230" spans="2:3" x14ac:dyDescent="0.3">
      <c r="B1230" s="4"/>
      <c r="C1230" s="62"/>
    </row>
    <row r="1231" spans="2:3" x14ac:dyDescent="0.3">
      <c r="B1231" s="4"/>
      <c r="C1231" s="62"/>
    </row>
    <row r="1232" spans="2:3" x14ac:dyDescent="0.3">
      <c r="B1232" s="4"/>
      <c r="C1232" s="62"/>
    </row>
    <row r="1233" spans="2:3" x14ac:dyDescent="0.3">
      <c r="B1233" s="4"/>
      <c r="C1233" s="62"/>
    </row>
    <row r="1234" spans="2:3" x14ac:dyDescent="0.3">
      <c r="B1234" s="4"/>
      <c r="C1234" s="62"/>
    </row>
    <row r="1235" spans="2:3" x14ac:dyDescent="0.3">
      <c r="B1235" s="4"/>
      <c r="C1235" s="62"/>
    </row>
    <row r="1236" spans="2:3" x14ac:dyDescent="0.3">
      <c r="B1236" s="4"/>
      <c r="C1236" s="62"/>
    </row>
    <row r="1237" spans="2:3" x14ac:dyDescent="0.3">
      <c r="B1237" s="4"/>
      <c r="C1237" s="62"/>
    </row>
    <row r="1238" spans="2:3" x14ac:dyDescent="0.3">
      <c r="B1238" s="4"/>
      <c r="C1238" s="62"/>
    </row>
    <row r="1239" spans="2:3" x14ac:dyDescent="0.3">
      <c r="B1239" s="4"/>
      <c r="C1239" s="62"/>
    </row>
    <row r="1240" spans="2:3" x14ac:dyDescent="0.3">
      <c r="B1240" s="4"/>
      <c r="C1240" s="62"/>
    </row>
    <row r="1241" spans="2:3" x14ac:dyDescent="0.3">
      <c r="B1241" s="4"/>
      <c r="C1241" s="62"/>
    </row>
    <row r="1242" spans="2:3" x14ac:dyDescent="0.3">
      <c r="B1242" s="4"/>
      <c r="C1242" s="62"/>
    </row>
    <row r="1243" spans="2:3" x14ac:dyDescent="0.3">
      <c r="B1243" s="4"/>
      <c r="C1243" s="62"/>
    </row>
    <row r="1244" spans="2:3" x14ac:dyDescent="0.3">
      <c r="B1244" s="4"/>
      <c r="C1244" s="62"/>
    </row>
    <row r="1245" spans="2:3" x14ac:dyDescent="0.3">
      <c r="B1245" s="4"/>
      <c r="C1245" s="62"/>
    </row>
    <row r="1246" spans="2:3" x14ac:dyDescent="0.3">
      <c r="B1246" s="4"/>
      <c r="C1246" s="62"/>
    </row>
    <row r="1247" spans="2:3" x14ac:dyDescent="0.3">
      <c r="B1247" s="4"/>
      <c r="C1247" s="62"/>
    </row>
    <row r="1248" spans="2:3" x14ac:dyDescent="0.3">
      <c r="B1248" s="4"/>
      <c r="C1248" s="62"/>
    </row>
    <row r="1249" spans="2:3" x14ac:dyDescent="0.3">
      <c r="B1249" s="4"/>
      <c r="C1249" s="62"/>
    </row>
    <row r="1250" spans="2:3" x14ac:dyDescent="0.3">
      <c r="B1250" s="4"/>
      <c r="C1250" s="62"/>
    </row>
    <row r="1251" spans="2:3" x14ac:dyDescent="0.3">
      <c r="B1251" s="4"/>
      <c r="C1251" s="62"/>
    </row>
    <row r="1252" spans="2:3" x14ac:dyDescent="0.3">
      <c r="B1252" s="4"/>
      <c r="C1252" s="62"/>
    </row>
    <row r="1253" spans="2:3" x14ac:dyDescent="0.3">
      <c r="B1253" s="4"/>
      <c r="C1253" s="62"/>
    </row>
    <row r="1254" spans="2:3" x14ac:dyDescent="0.3">
      <c r="B1254" s="4"/>
      <c r="C1254" s="62"/>
    </row>
    <row r="1255" spans="2:3" x14ac:dyDescent="0.3">
      <c r="B1255" s="4"/>
      <c r="C1255" s="62"/>
    </row>
    <row r="1256" spans="2:3" x14ac:dyDescent="0.3">
      <c r="B1256" s="4"/>
      <c r="C1256" s="62"/>
    </row>
    <row r="1257" spans="2:3" x14ac:dyDescent="0.3">
      <c r="B1257" s="4"/>
      <c r="C1257" s="62"/>
    </row>
    <row r="1258" spans="2:3" x14ac:dyDescent="0.3">
      <c r="B1258" s="4"/>
      <c r="C1258" s="62"/>
    </row>
    <row r="1259" spans="2:3" x14ac:dyDescent="0.3">
      <c r="B1259" s="4"/>
      <c r="C1259" s="62"/>
    </row>
    <row r="1260" spans="2:3" x14ac:dyDescent="0.3">
      <c r="B1260" s="4"/>
      <c r="C1260" s="62"/>
    </row>
    <row r="1261" spans="2:3" x14ac:dyDescent="0.3">
      <c r="B1261" s="4"/>
      <c r="C1261" s="62"/>
    </row>
    <row r="1262" spans="2:3" x14ac:dyDescent="0.3">
      <c r="B1262" s="4"/>
      <c r="C1262" s="62"/>
    </row>
    <row r="1263" spans="2:3" x14ac:dyDescent="0.3">
      <c r="B1263" s="4"/>
      <c r="C1263" s="62"/>
    </row>
    <row r="1264" spans="2:3" x14ac:dyDescent="0.3">
      <c r="B1264" s="4"/>
      <c r="C1264" s="62"/>
    </row>
    <row r="1265" spans="2:3" x14ac:dyDescent="0.3">
      <c r="B1265" s="4"/>
      <c r="C1265" s="62"/>
    </row>
    <row r="1266" spans="2:3" x14ac:dyDescent="0.3">
      <c r="B1266" s="4"/>
      <c r="C1266" s="62"/>
    </row>
    <row r="1267" spans="2:3" x14ac:dyDescent="0.3">
      <c r="B1267" s="4"/>
      <c r="C1267" s="62"/>
    </row>
    <row r="1268" spans="2:3" x14ac:dyDescent="0.3">
      <c r="B1268" s="4"/>
      <c r="C1268" s="62"/>
    </row>
    <row r="1269" spans="2:3" x14ac:dyDescent="0.3">
      <c r="B1269" s="4"/>
      <c r="C1269" s="62"/>
    </row>
    <row r="1270" spans="2:3" x14ac:dyDescent="0.3">
      <c r="B1270" s="4"/>
      <c r="C1270" s="62"/>
    </row>
    <row r="1271" spans="2:3" x14ac:dyDescent="0.3">
      <c r="B1271" s="4"/>
      <c r="C1271" s="62"/>
    </row>
    <row r="1272" spans="2:3" x14ac:dyDescent="0.3">
      <c r="B1272" s="4"/>
      <c r="C1272" s="62"/>
    </row>
    <row r="1273" spans="2:3" x14ac:dyDescent="0.3">
      <c r="B1273" s="4"/>
      <c r="C1273" s="62"/>
    </row>
    <row r="1274" spans="2:3" x14ac:dyDescent="0.3">
      <c r="B1274" s="4"/>
      <c r="C1274" s="62"/>
    </row>
    <row r="1275" spans="2:3" x14ac:dyDescent="0.3">
      <c r="B1275" s="4"/>
      <c r="C1275" s="62"/>
    </row>
    <row r="1276" spans="2:3" x14ac:dyDescent="0.3">
      <c r="B1276" s="4"/>
      <c r="C1276" s="62"/>
    </row>
    <row r="1277" spans="2:3" x14ac:dyDescent="0.3">
      <c r="B1277" s="4"/>
      <c r="C1277" s="62"/>
    </row>
    <row r="1278" spans="2:3" x14ac:dyDescent="0.3">
      <c r="B1278" s="4"/>
      <c r="C1278" s="62"/>
    </row>
    <row r="1279" spans="2:3" x14ac:dyDescent="0.3">
      <c r="B1279" s="4"/>
      <c r="C1279" s="62"/>
    </row>
    <row r="1280" spans="2:3" x14ac:dyDescent="0.3">
      <c r="B1280" s="4"/>
      <c r="C1280" s="62"/>
    </row>
    <row r="1281" spans="2:3" x14ac:dyDescent="0.3">
      <c r="B1281" s="4"/>
      <c r="C1281" s="62"/>
    </row>
    <row r="1282" spans="2:3" x14ac:dyDescent="0.3">
      <c r="B1282" s="4"/>
      <c r="C1282" s="62"/>
    </row>
    <row r="1283" spans="2:3" x14ac:dyDescent="0.3">
      <c r="B1283" s="4"/>
      <c r="C1283" s="62"/>
    </row>
    <row r="1284" spans="2:3" x14ac:dyDescent="0.3">
      <c r="B1284" s="4"/>
      <c r="C1284" s="62"/>
    </row>
    <row r="1285" spans="2:3" x14ac:dyDescent="0.3">
      <c r="B1285" s="4"/>
      <c r="C1285" s="62"/>
    </row>
    <row r="1286" spans="2:3" x14ac:dyDescent="0.3">
      <c r="B1286" s="4"/>
      <c r="C1286" s="62"/>
    </row>
    <row r="1287" spans="2:3" x14ac:dyDescent="0.3">
      <c r="B1287" s="4"/>
      <c r="C1287" s="62"/>
    </row>
    <row r="1288" spans="2:3" x14ac:dyDescent="0.3">
      <c r="B1288" s="4"/>
      <c r="C1288" s="62"/>
    </row>
    <row r="1289" spans="2:3" x14ac:dyDescent="0.3">
      <c r="B1289" s="4"/>
      <c r="C1289" s="62"/>
    </row>
    <row r="1290" spans="2:3" x14ac:dyDescent="0.3">
      <c r="B1290" s="4"/>
      <c r="C1290" s="62"/>
    </row>
    <row r="1291" spans="2:3" x14ac:dyDescent="0.3">
      <c r="B1291" s="4"/>
      <c r="C1291" s="62"/>
    </row>
    <row r="1292" spans="2:3" x14ac:dyDescent="0.3">
      <c r="B1292" s="4"/>
      <c r="C1292" s="62"/>
    </row>
    <row r="1293" spans="2:3" x14ac:dyDescent="0.3">
      <c r="B1293" s="4"/>
      <c r="C1293" s="62"/>
    </row>
    <row r="1294" spans="2:3" x14ac:dyDescent="0.3">
      <c r="B1294" s="4"/>
      <c r="C1294" s="62"/>
    </row>
    <row r="1295" spans="2:3" x14ac:dyDescent="0.3">
      <c r="B1295" s="4"/>
      <c r="C1295" s="62"/>
    </row>
    <row r="1296" spans="2:3" x14ac:dyDescent="0.3">
      <c r="B1296" s="4"/>
      <c r="C1296" s="62"/>
    </row>
    <row r="1297" spans="2:3" x14ac:dyDescent="0.3">
      <c r="B1297" s="4"/>
      <c r="C1297" s="62"/>
    </row>
    <row r="1298" spans="2:3" x14ac:dyDescent="0.3">
      <c r="B1298" s="4"/>
      <c r="C1298" s="62"/>
    </row>
    <row r="1299" spans="2:3" x14ac:dyDescent="0.3">
      <c r="B1299" s="4"/>
      <c r="C1299" s="62"/>
    </row>
    <row r="1300" spans="2:3" x14ac:dyDescent="0.3">
      <c r="B1300" s="4"/>
      <c r="C1300" s="62"/>
    </row>
    <row r="1301" spans="2:3" x14ac:dyDescent="0.3">
      <c r="B1301" s="4"/>
      <c r="C1301" s="62"/>
    </row>
    <row r="1302" spans="2:3" x14ac:dyDescent="0.3">
      <c r="B1302" s="4"/>
      <c r="C1302" s="62"/>
    </row>
    <row r="1303" spans="2:3" x14ac:dyDescent="0.3">
      <c r="B1303" s="4"/>
      <c r="C1303" s="62"/>
    </row>
    <row r="1304" spans="2:3" x14ac:dyDescent="0.3">
      <c r="B1304" s="4"/>
      <c r="C1304" s="62"/>
    </row>
    <row r="1305" spans="2:3" x14ac:dyDescent="0.3">
      <c r="B1305" s="4"/>
      <c r="C1305" s="62"/>
    </row>
    <row r="1306" spans="2:3" x14ac:dyDescent="0.3">
      <c r="B1306" s="4"/>
      <c r="C1306" s="62"/>
    </row>
    <row r="1307" spans="2:3" x14ac:dyDescent="0.3">
      <c r="B1307" s="4"/>
      <c r="C1307" s="62"/>
    </row>
    <row r="1308" spans="2:3" x14ac:dyDescent="0.3">
      <c r="B1308" s="4"/>
      <c r="C1308" s="62"/>
    </row>
    <row r="1309" spans="2:3" x14ac:dyDescent="0.3">
      <c r="B1309" s="4"/>
      <c r="C1309" s="62"/>
    </row>
    <row r="1310" spans="2:3" x14ac:dyDescent="0.3">
      <c r="B1310" s="4"/>
      <c r="C1310" s="62"/>
    </row>
    <row r="1311" spans="2:3" x14ac:dyDescent="0.3">
      <c r="B1311" s="4"/>
      <c r="C1311" s="62"/>
    </row>
    <row r="1312" spans="2:3" x14ac:dyDescent="0.3">
      <c r="B1312" s="4"/>
      <c r="C1312" s="62"/>
    </row>
    <row r="1313" spans="2:3" x14ac:dyDescent="0.3">
      <c r="B1313" s="4"/>
      <c r="C1313" s="62"/>
    </row>
    <row r="1314" spans="2:3" x14ac:dyDescent="0.3">
      <c r="B1314" s="4"/>
      <c r="C1314" s="62"/>
    </row>
    <row r="1315" spans="2:3" x14ac:dyDescent="0.3">
      <c r="B1315" s="4"/>
      <c r="C1315" s="62"/>
    </row>
    <row r="1316" spans="2:3" x14ac:dyDescent="0.3">
      <c r="B1316" s="4"/>
      <c r="C1316" s="62"/>
    </row>
    <row r="1317" spans="2:3" x14ac:dyDescent="0.3">
      <c r="B1317" s="4"/>
      <c r="C1317" s="62"/>
    </row>
    <row r="1318" spans="2:3" x14ac:dyDescent="0.3">
      <c r="B1318" s="4"/>
      <c r="C1318" s="62"/>
    </row>
    <row r="1319" spans="2:3" x14ac:dyDescent="0.3">
      <c r="B1319" s="4"/>
      <c r="C1319" s="62"/>
    </row>
    <row r="1320" spans="2:3" x14ac:dyDescent="0.3">
      <c r="B1320" s="4"/>
      <c r="C1320" s="62"/>
    </row>
    <row r="1321" spans="2:3" x14ac:dyDescent="0.3">
      <c r="B1321" s="4"/>
      <c r="C1321" s="62"/>
    </row>
    <row r="1322" spans="2:3" x14ac:dyDescent="0.3">
      <c r="B1322" s="4"/>
      <c r="C1322" s="62"/>
    </row>
    <row r="1323" spans="2:3" x14ac:dyDescent="0.3">
      <c r="B1323" s="4"/>
      <c r="C1323" s="62"/>
    </row>
    <row r="1324" spans="2:3" x14ac:dyDescent="0.3">
      <c r="B1324" s="4"/>
      <c r="C1324" s="62"/>
    </row>
    <row r="1325" spans="2:3" x14ac:dyDescent="0.3">
      <c r="B1325" s="4"/>
      <c r="C1325" s="62"/>
    </row>
    <row r="1326" spans="2:3" x14ac:dyDescent="0.3">
      <c r="B1326" s="4"/>
      <c r="C1326" s="62"/>
    </row>
    <row r="1327" spans="2:3" x14ac:dyDescent="0.3">
      <c r="B1327" s="4"/>
      <c r="C1327" s="62"/>
    </row>
    <row r="1328" spans="2:3" x14ac:dyDescent="0.3">
      <c r="B1328" s="4"/>
      <c r="C1328" s="62"/>
    </row>
    <row r="1329" spans="2:3" x14ac:dyDescent="0.3">
      <c r="B1329" s="4"/>
      <c r="C1329" s="62"/>
    </row>
    <row r="1330" spans="2:3" x14ac:dyDescent="0.3">
      <c r="B1330" s="4"/>
      <c r="C1330" s="62"/>
    </row>
    <row r="1331" spans="2:3" x14ac:dyDescent="0.3">
      <c r="B1331" s="4"/>
      <c r="C1331" s="62"/>
    </row>
    <row r="1332" spans="2:3" x14ac:dyDescent="0.3">
      <c r="B1332" s="4"/>
      <c r="C1332" s="62"/>
    </row>
    <row r="1333" spans="2:3" x14ac:dyDescent="0.3">
      <c r="B1333" s="4"/>
      <c r="C1333" s="62"/>
    </row>
    <row r="1334" spans="2:3" x14ac:dyDescent="0.3">
      <c r="B1334" s="4"/>
      <c r="C1334" s="62"/>
    </row>
    <row r="1335" spans="2:3" x14ac:dyDescent="0.3">
      <c r="B1335" s="4"/>
      <c r="C1335" s="62"/>
    </row>
    <row r="1336" spans="2:3" x14ac:dyDescent="0.3">
      <c r="B1336" s="4"/>
      <c r="C1336" s="62"/>
    </row>
    <row r="1337" spans="2:3" x14ac:dyDescent="0.3">
      <c r="B1337" s="4"/>
      <c r="C1337" s="62"/>
    </row>
    <row r="1338" spans="2:3" x14ac:dyDescent="0.3">
      <c r="B1338" s="4"/>
      <c r="C1338" s="62"/>
    </row>
    <row r="1339" spans="2:3" x14ac:dyDescent="0.3">
      <c r="B1339" s="4"/>
      <c r="C1339" s="62"/>
    </row>
    <row r="1340" spans="2:3" x14ac:dyDescent="0.3">
      <c r="B1340" s="4"/>
      <c r="C1340" s="62"/>
    </row>
    <row r="1341" spans="2:3" x14ac:dyDescent="0.3">
      <c r="B1341" s="4"/>
      <c r="C1341" s="62"/>
    </row>
    <row r="1342" spans="2:3" x14ac:dyDescent="0.3">
      <c r="B1342" s="4"/>
      <c r="C1342" s="62"/>
    </row>
    <row r="1343" spans="2:3" x14ac:dyDescent="0.3">
      <c r="B1343" s="4"/>
      <c r="C1343" s="62"/>
    </row>
    <row r="1344" spans="2:3" x14ac:dyDescent="0.3">
      <c r="B1344" s="4"/>
      <c r="C1344" s="62"/>
    </row>
    <row r="1345" spans="2:3" x14ac:dyDescent="0.3">
      <c r="B1345" s="4"/>
      <c r="C1345" s="62"/>
    </row>
    <row r="1346" spans="2:3" x14ac:dyDescent="0.3">
      <c r="B1346" s="4"/>
      <c r="C1346" s="62"/>
    </row>
    <row r="1347" spans="2:3" x14ac:dyDescent="0.3">
      <c r="B1347" s="4"/>
      <c r="C1347" s="62"/>
    </row>
    <row r="1348" spans="2:3" x14ac:dyDescent="0.3">
      <c r="B1348" s="4"/>
      <c r="C1348" s="62"/>
    </row>
    <row r="1349" spans="2:3" x14ac:dyDescent="0.3">
      <c r="B1349" s="4"/>
      <c r="C1349" s="62"/>
    </row>
    <row r="1350" spans="2:3" x14ac:dyDescent="0.3">
      <c r="B1350" s="4"/>
      <c r="C1350" s="62"/>
    </row>
    <row r="1351" spans="2:3" x14ac:dyDescent="0.3">
      <c r="B1351" s="4"/>
      <c r="C1351" s="62"/>
    </row>
    <row r="1352" spans="2:3" x14ac:dyDescent="0.3">
      <c r="B1352" s="4"/>
      <c r="C1352" s="62"/>
    </row>
    <row r="1353" spans="2:3" x14ac:dyDescent="0.3">
      <c r="B1353" s="4"/>
      <c r="C1353" s="62"/>
    </row>
    <row r="1354" spans="2:3" x14ac:dyDescent="0.3">
      <c r="B1354" s="4"/>
      <c r="C1354" s="62"/>
    </row>
    <row r="1355" spans="2:3" x14ac:dyDescent="0.3">
      <c r="B1355" s="4"/>
      <c r="C1355" s="62"/>
    </row>
    <row r="1356" spans="2:3" x14ac:dyDescent="0.3">
      <c r="B1356" s="4"/>
      <c r="C1356" s="62"/>
    </row>
    <row r="1357" spans="2:3" x14ac:dyDescent="0.3">
      <c r="B1357" s="4"/>
      <c r="C1357" s="62"/>
    </row>
    <row r="1358" spans="2:3" x14ac:dyDescent="0.3">
      <c r="B1358" s="4"/>
      <c r="C1358" s="62"/>
    </row>
    <row r="1359" spans="2:3" x14ac:dyDescent="0.3">
      <c r="B1359" s="4"/>
      <c r="C1359" s="62"/>
    </row>
    <row r="1360" spans="2:3" x14ac:dyDescent="0.3">
      <c r="B1360" s="4"/>
      <c r="C1360" s="62"/>
    </row>
    <row r="1361" spans="2:3" x14ac:dyDescent="0.3">
      <c r="B1361" s="4"/>
      <c r="C1361" s="62"/>
    </row>
    <row r="1362" spans="2:3" x14ac:dyDescent="0.3">
      <c r="B1362" s="4"/>
      <c r="C1362" s="62"/>
    </row>
    <row r="1363" spans="2:3" x14ac:dyDescent="0.3">
      <c r="B1363" s="4"/>
      <c r="C1363" s="62"/>
    </row>
    <row r="1364" spans="2:3" x14ac:dyDescent="0.3">
      <c r="B1364" s="4"/>
      <c r="C1364" s="62"/>
    </row>
    <row r="1365" spans="2:3" x14ac:dyDescent="0.3">
      <c r="B1365" s="4"/>
      <c r="C1365" s="62"/>
    </row>
    <row r="1366" spans="2:3" x14ac:dyDescent="0.3">
      <c r="B1366" s="4"/>
      <c r="C1366" s="62"/>
    </row>
    <row r="1367" spans="2:3" x14ac:dyDescent="0.3">
      <c r="B1367" s="4"/>
      <c r="C1367" s="62"/>
    </row>
    <row r="1368" spans="2:3" x14ac:dyDescent="0.3">
      <c r="B1368" s="4"/>
      <c r="C1368" s="62"/>
    </row>
    <row r="1369" spans="2:3" x14ac:dyDescent="0.3">
      <c r="B1369" s="4"/>
      <c r="C1369" s="62"/>
    </row>
    <row r="1370" spans="2:3" x14ac:dyDescent="0.3">
      <c r="B1370" s="4"/>
      <c r="C1370" s="62"/>
    </row>
    <row r="1371" spans="2:3" x14ac:dyDescent="0.3">
      <c r="B1371" s="4"/>
      <c r="C1371" s="62"/>
    </row>
    <row r="1372" spans="2:3" x14ac:dyDescent="0.3">
      <c r="B1372" s="4"/>
      <c r="C1372" s="62"/>
    </row>
    <row r="1373" spans="2:3" x14ac:dyDescent="0.3">
      <c r="B1373" s="4"/>
      <c r="C1373" s="62"/>
    </row>
    <row r="1374" spans="2:3" x14ac:dyDescent="0.3">
      <c r="B1374" s="4"/>
      <c r="C1374" s="62"/>
    </row>
    <row r="1375" spans="2:3" x14ac:dyDescent="0.3">
      <c r="B1375" s="4"/>
      <c r="C1375" s="62"/>
    </row>
    <row r="1376" spans="2:3" x14ac:dyDescent="0.3">
      <c r="B1376" s="4"/>
      <c r="C1376" s="62"/>
    </row>
    <row r="1377" spans="2:3" x14ac:dyDescent="0.3">
      <c r="B1377" s="4"/>
      <c r="C1377" s="62"/>
    </row>
    <row r="1378" spans="2:3" x14ac:dyDescent="0.3">
      <c r="B1378" s="4"/>
      <c r="C1378" s="62"/>
    </row>
    <row r="1379" spans="2:3" x14ac:dyDescent="0.3">
      <c r="B1379" s="4"/>
      <c r="C1379" s="62"/>
    </row>
    <row r="1380" spans="2:3" x14ac:dyDescent="0.3">
      <c r="B1380" s="4"/>
      <c r="C1380" s="62"/>
    </row>
    <row r="1381" spans="2:3" x14ac:dyDescent="0.3">
      <c r="B1381" s="4"/>
      <c r="C1381" s="62"/>
    </row>
    <row r="1382" spans="2:3" x14ac:dyDescent="0.3">
      <c r="B1382" s="4"/>
      <c r="C1382" s="62"/>
    </row>
    <row r="1383" spans="2:3" x14ac:dyDescent="0.3">
      <c r="B1383" s="4"/>
      <c r="C1383" s="62"/>
    </row>
    <row r="1384" spans="2:3" x14ac:dyDescent="0.3">
      <c r="B1384" s="4"/>
      <c r="C1384" s="62"/>
    </row>
    <row r="1385" spans="2:3" x14ac:dyDescent="0.3">
      <c r="B1385" s="4"/>
      <c r="C1385" s="62"/>
    </row>
    <row r="1386" spans="2:3" x14ac:dyDescent="0.3">
      <c r="B1386" s="4"/>
      <c r="C1386" s="62"/>
    </row>
    <row r="1387" spans="2:3" x14ac:dyDescent="0.3">
      <c r="B1387" s="4"/>
      <c r="C1387" s="62"/>
    </row>
    <row r="1388" spans="2:3" x14ac:dyDescent="0.3">
      <c r="B1388" s="4"/>
      <c r="C1388" s="62"/>
    </row>
    <row r="1389" spans="2:3" x14ac:dyDescent="0.3">
      <c r="B1389" s="4"/>
      <c r="C1389" s="62"/>
    </row>
    <row r="1390" spans="2:3" x14ac:dyDescent="0.3">
      <c r="B1390" s="4"/>
      <c r="C1390" s="62"/>
    </row>
    <row r="1391" spans="2:3" x14ac:dyDescent="0.3">
      <c r="B1391" s="4"/>
      <c r="C1391" s="62"/>
    </row>
    <row r="1392" spans="2:3" x14ac:dyDescent="0.3">
      <c r="B1392" s="4"/>
      <c r="C1392" s="62"/>
    </row>
    <row r="1393" spans="2:3" x14ac:dyDescent="0.3">
      <c r="B1393" s="4"/>
      <c r="C1393" s="62"/>
    </row>
    <row r="1394" spans="2:3" x14ac:dyDescent="0.3">
      <c r="B1394" s="4"/>
      <c r="C1394" s="62"/>
    </row>
    <row r="1395" spans="2:3" x14ac:dyDescent="0.3">
      <c r="B1395" s="4"/>
      <c r="C1395" s="62"/>
    </row>
    <row r="1396" spans="2:3" x14ac:dyDescent="0.3">
      <c r="B1396" s="4"/>
      <c r="C1396" s="62"/>
    </row>
    <row r="1397" spans="2:3" x14ac:dyDescent="0.3">
      <c r="B1397" s="4"/>
      <c r="C1397" s="62"/>
    </row>
    <row r="1398" spans="2:3" x14ac:dyDescent="0.3">
      <c r="B1398" s="4"/>
      <c r="C1398" s="62"/>
    </row>
    <row r="1399" spans="2:3" x14ac:dyDescent="0.3">
      <c r="B1399" s="4"/>
      <c r="C1399" s="62"/>
    </row>
    <row r="1400" spans="2:3" x14ac:dyDescent="0.3">
      <c r="B1400" s="4"/>
      <c r="C1400" s="62"/>
    </row>
    <row r="1401" spans="2:3" x14ac:dyDescent="0.3">
      <c r="B1401" s="4"/>
      <c r="C1401" s="62"/>
    </row>
    <row r="1402" spans="2:3" x14ac:dyDescent="0.3">
      <c r="B1402" s="4"/>
      <c r="C1402" s="62"/>
    </row>
    <row r="1403" spans="2:3" x14ac:dyDescent="0.3">
      <c r="B1403" s="4"/>
      <c r="C1403" s="62"/>
    </row>
    <row r="1404" spans="2:3" x14ac:dyDescent="0.3">
      <c r="B1404" s="4"/>
      <c r="C1404" s="62"/>
    </row>
    <row r="1405" spans="2:3" x14ac:dyDescent="0.3">
      <c r="B1405" s="4"/>
      <c r="C1405" s="62"/>
    </row>
    <row r="1406" spans="2:3" x14ac:dyDescent="0.3">
      <c r="B1406" s="4"/>
      <c r="C1406" s="62"/>
    </row>
    <row r="1407" spans="2:3" x14ac:dyDescent="0.3">
      <c r="B1407" s="4"/>
      <c r="C1407" s="62"/>
    </row>
    <row r="1408" spans="2:3" x14ac:dyDescent="0.3">
      <c r="B1408" s="4"/>
      <c r="C1408" s="62"/>
    </row>
    <row r="1409" spans="2:3" x14ac:dyDescent="0.3">
      <c r="B1409" s="4"/>
      <c r="C1409" s="62"/>
    </row>
    <row r="1410" spans="2:3" x14ac:dyDescent="0.3">
      <c r="B1410" s="4"/>
      <c r="C1410" s="62"/>
    </row>
    <row r="1411" spans="2:3" x14ac:dyDescent="0.3">
      <c r="B1411" s="4"/>
      <c r="C1411" s="62"/>
    </row>
    <row r="1412" spans="2:3" x14ac:dyDescent="0.3">
      <c r="B1412" s="4"/>
      <c r="C1412" s="62"/>
    </row>
    <row r="1413" spans="2:3" x14ac:dyDescent="0.3">
      <c r="B1413" s="4"/>
      <c r="C1413" s="62"/>
    </row>
    <row r="1414" spans="2:3" x14ac:dyDescent="0.3">
      <c r="B1414" s="4"/>
      <c r="C1414" s="62"/>
    </row>
    <row r="1415" spans="2:3" x14ac:dyDescent="0.3">
      <c r="B1415" s="4"/>
      <c r="C1415" s="62"/>
    </row>
    <row r="1416" spans="2:3" x14ac:dyDescent="0.3">
      <c r="B1416" s="4"/>
      <c r="C1416" s="62"/>
    </row>
    <row r="1417" spans="2:3" x14ac:dyDescent="0.3">
      <c r="B1417" s="4"/>
      <c r="C1417" s="62"/>
    </row>
    <row r="1418" spans="2:3" x14ac:dyDescent="0.3">
      <c r="B1418" s="4"/>
      <c r="C1418" s="62"/>
    </row>
    <row r="1419" spans="2:3" x14ac:dyDescent="0.3">
      <c r="B1419" s="4"/>
      <c r="C1419" s="62"/>
    </row>
    <row r="1420" spans="2:3" x14ac:dyDescent="0.3">
      <c r="B1420" s="4"/>
      <c r="C1420" s="62"/>
    </row>
    <row r="1421" spans="2:3" x14ac:dyDescent="0.3">
      <c r="B1421" s="4"/>
      <c r="C1421" s="62"/>
    </row>
    <row r="1422" spans="2:3" x14ac:dyDescent="0.3">
      <c r="B1422" s="4"/>
      <c r="C1422" s="62"/>
    </row>
    <row r="1423" spans="2:3" x14ac:dyDescent="0.3">
      <c r="B1423" s="4"/>
      <c r="C1423" s="62"/>
    </row>
    <row r="1424" spans="2:3" x14ac:dyDescent="0.3">
      <c r="B1424" s="4"/>
      <c r="C1424" s="62"/>
    </row>
    <row r="1425" spans="2:3" x14ac:dyDescent="0.3">
      <c r="B1425" s="4"/>
      <c r="C1425" s="62"/>
    </row>
    <row r="1426" spans="2:3" x14ac:dyDescent="0.3">
      <c r="B1426" s="4"/>
      <c r="C1426" s="62"/>
    </row>
    <row r="1427" spans="2:3" x14ac:dyDescent="0.3">
      <c r="B1427" s="4"/>
      <c r="C1427" s="62"/>
    </row>
    <row r="1428" spans="2:3" x14ac:dyDescent="0.3">
      <c r="B1428" s="4"/>
      <c r="C1428" s="62"/>
    </row>
    <row r="1429" spans="2:3" x14ac:dyDescent="0.3">
      <c r="B1429" s="4"/>
      <c r="C1429" s="62"/>
    </row>
    <row r="1430" spans="2:3" x14ac:dyDescent="0.3">
      <c r="B1430" s="4"/>
      <c r="C1430" s="62"/>
    </row>
    <row r="1431" spans="2:3" x14ac:dyDescent="0.3">
      <c r="B1431" s="4"/>
      <c r="C1431" s="62"/>
    </row>
    <row r="1432" spans="2:3" x14ac:dyDescent="0.3">
      <c r="B1432" s="4"/>
      <c r="C1432" s="62"/>
    </row>
    <row r="1433" spans="2:3" x14ac:dyDescent="0.3">
      <c r="B1433" s="4"/>
      <c r="C1433" s="62"/>
    </row>
    <row r="1434" spans="2:3" x14ac:dyDescent="0.3">
      <c r="B1434" s="4"/>
      <c r="C1434" s="62"/>
    </row>
    <row r="1435" spans="2:3" x14ac:dyDescent="0.3">
      <c r="B1435" s="4"/>
      <c r="C1435" s="62"/>
    </row>
    <row r="1436" spans="2:3" x14ac:dyDescent="0.3">
      <c r="B1436" s="4"/>
      <c r="C1436" s="62"/>
    </row>
    <row r="1437" spans="2:3" x14ac:dyDescent="0.3">
      <c r="B1437" s="4"/>
      <c r="C1437" s="62"/>
    </row>
    <row r="1438" spans="2:3" x14ac:dyDescent="0.3">
      <c r="B1438" s="4"/>
      <c r="C1438" s="62"/>
    </row>
    <row r="1439" spans="2:3" x14ac:dyDescent="0.3">
      <c r="B1439" s="4"/>
      <c r="C1439" s="62"/>
    </row>
    <row r="1440" spans="2:3" x14ac:dyDescent="0.3">
      <c r="B1440" s="4"/>
      <c r="C1440" s="62"/>
    </row>
    <row r="1441" spans="2:3" x14ac:dyDescent="0.3">
      <c r="B1441" s="4"/>
      <c r="C1441" s="62"/>
    </row>
    <row r="1442" spans="2:3" x14ac:dyDescent="0.3">
      <c r="B1442" s="4"/>
      <c r="C1442" s="62"/>
    </row>
    <row r="1443" spans="2:3" x14ac:dyDescent="0.3">
      <c r="B1443" s="4"/>
      <c r="C1443" s="62"/>
    </row>
    <row r="1444" spans="2:3" x14ac:dyDescent="0.3">
      <c r="B1444" s="4"/>
      <c r="C1444" s="62"/>
    </row>
    <row r="1445" spans="2:3" x14ac:dyDescent="0.3">
      <c r="B1445" s="4"/>
      <c r="C1445" s="62"/>
    </row>
    <row r="1446" spans="2:3" x14ac:dyDescent="0.3">
      <c r="B1446" s="4"/>
      <c r="C1446" s="62"/>
    </row>
    <row r="1447" spans="2:3" x14ac:dyDescent="0.3">
      <c r="B1447" s="4"/>
      <c r="C1447" s="62"/>
    </row>
    <row r="1448" spans="2:3" x14ac:dyDescent="0.3">
      <c r="B1448" s="4"/>
      <c r="C1448" s="62"/>
    </row>
    <row r="1449" spans="2:3" x14ac:dyDescent="0.3">
      <c r="B1449" s="4"/>
      <c r="C1449" s="62"/>
    </row>
    <row r="1450" spans="2:3" x14ac:dyDescent="0.3">
      <c r="B1450" s="4"/>
      <c r="C1450" s="62"/>
    </row>
    <row r="1451" spans="2:3" x14ac:dyDescent="0.3">
      <c r="B1451" s="4"/>
      <c r="C1451" s="62"/>
    </row>
    <row r="1452" spans="2:3" x14ac:dyDescent="0.3">
      <c r="B1452" s="4"/>
      <c r="C1452" s="62"/>
    </row>
    <row r="1453" spans="2:3" x14ac:dyDescent="0.3">
      <c r="B1453" s="4"/>
      <c r="C1453" s="62"/>
    </row>
    <row r="1454" spans="2:3" x14ac:dyDescent="0.3">
      <c r="B1454" s="4"/>
      <c r="C1454" s="62"/>
    </row>
    <row r="1455" spans="2:3" x14ac:dyDescent="0.3">
      <c r="B1455" s="4"/>
      <c r="C1455" s="62"/>
    </row>
    <row r="1456" spans="2:3" x14ac:dyDescent="0.3">
      <c r="B1456" s="4"/>
      <c r="C1456" s="62"/>
    </row>
    <row r="1457" spans="2:3" x14ac:dyDescent="0.3">
      <c r="B1457" s="4"/>
      <c r="C1457" s="62"/>
    </row>
    <row r="1458" spans="2:3" x14ac:dyDescent="0.3">
      <c r="B1458" s="4"/>
      <c r="C1458" s="62"/>
    </row>
    <row r="1459" spans="2:3" x14ac:dyDescent="0.3">
      <c r="B1459" s="4"/>
      <c r="C1459" s="62"/>
    </row>
    <row r="1460" spans="2:3" x14ac:dyDescent="0.3">
      <c r="B1460" s="4"/>
      <c r="C1460" s="62"/>
    </row>
    <row r="1461" spans="2:3" x14ac:dyDescent="0.3">
      <c r="B1461" s="4"/>
      <c r="C1461" s="62"/>
    </row>
    <row r="1462" spans="2:3" x14ac:dyDescent="0.3">
      <c r="B1462" s="4"/>
      <c r="C1462" s="62"/>
    </row>
    <row r="1463" spans="2:3" x14ac:dyDescent="0.3">
      <c r="B1463" s="4"/>
      <c r="C1463" s="62"/>
    </row>
    <row r="1464" spans="2:3" x14ac:dyDescent="0.3">
      <c r="B1464" s="4"/>
      <c r="C1464" s="62"/>
    </row>
    <row r="1465" spans="2:3" x14ac:dyDescent="0.3">
      <c r="B1465" s="4"/>
      <c r="C1465" s="62"/>
    </row>
    <row r="1466" spans="2:3" x14ac:dyDescent="0.3">
      <c r="B1466" s="4"/>
      <c r="C1466" s="62"/>
    </row>
    <row r="1467" spans="2:3" x14ac:dyDescent="0.3">
      <c r="B1467" s="4"/>
      <c r="C1467" s="62"/>
    </row>
    <row r="1468" spans="2:3" x14ac:dyDescent="0.3">
      <c r="B1468" s="4"/>
      <c r="C1468" s="62"/>
    </row>
    <row r="1469" spans="2:3" x14ac:dyDescent="0.3">
      <c r="B1469" s="4"/>
      <c r="C1469" s="62"/>
    </row>
    <row r="1470" spans="2:3" x14ac:dyDescent="0.3">
      <c r="B1470" s="4"/>
      <c r="C1470" s="62"/>
    </row>
    <row r="1471" spans="2:3" x14ac:dyDescent="0.3">
      <c r="B1471" s="4"/>
      <c r="C1471" s="62"/>
    </row>
    <row r="1472" spans="2:3" x14ac:dyDescent="0.3">
      <c r="B1472" s="4"/>
      <c r="C1472" s="62"/>
    </row>
    <row r="1473" spans="2:3" x14ac:dyDescent="0.3">
      <c r="B1473" s="4"/>
      <c r="C1473" s="62"/>
    </row>
    <row r="1474" spans="2:3" x14ac:dyDescent="0.3">
      <c r="B1474" s="4"/>
      <c r="C1474" s="62"/>
    </row>
    <row r="1475" spans="2:3" x14ac:dyDescent="0.3">
      <c r="B1475" s="4"/>
      <c r="C1475" s="62"/>
    </row>
    <row r="1476" spans="2:3" x14ac:dyDescent="0.3">
      <c r="B1476" s="4"/>
      <c r="C1476" s="62"/>
    </row>
    <row r="1477" spans="2:3" x14ac:dyDescent="0.3">
      <c r="B1477" s="4"/>
      <c r="C1477" s="62"/>
    </row>
    <row r="1478" spans="2:3" x14ac:dyDescent="0.3">
      <c r="B1478" s="4"/>
      <c r="C1478" s="62"/>
    </row>
    <row r="1479" spans="2:3" x14ac:dyDescent="0.3">
      <c r="B1479" s="4"/>
      <c r="C1479" s="62"/>
    </row>
    <row r="1480" spans="2:3" x14ac:dyDescent="0.3">
      <c r="B1480" s="4"/>
      <c r="C1480" s="62"/>
    </row>
    <row r="1481" spans="2:3" x14ac:dyDescent="0.3">
      <c r="B1481" s="4"/>
      <c r="C1481" s="62"/>
    </row>
    <row r="1482" spans="2:3" x14ac:dyDescent="0.3">
      <c r="B1482" s="4"/>
      <c r="C1482" s="62"/>
    </row>
    <row r="1483" spans="2:3" x14ac:dyDescent="0.3">
      <c r="B1483" s="4"/>
      <c r="C1483" s="62"/>
    </row>
    <row r="1484" spans="2:3" x14ac:dyDescent="0.3">
      <c r="B1484" s="4"/>
      <c r="C1484" s="62"/>
    </row>
    <row r="1485" spans="2:3" x14ac:dyDescent="0.3">
      <c r="B1485" s="4"/>
      <c r="C1485" s="62"/>
    </row>
    <row r="1486" spans="2:3" x14ac:dyDescent="0.3">
      <c r="B1486" s="4"/>
      <c r="C1486" s="62"/>
    </row>
    <row r="1487" spans="2:3" x14ac:dyDescent="0.3">
      <c r="B1487" s="4"/>
      <c r="C1487" s="62"/>
    </row>
    <row r="1488" spans="2:3" x14ac:dyDescent="0.3">
      <c r="B1488" s="4"/>
      <c r="C1488" s="62"/>
    </row>
    <row r="1489" spans="2:3" x14ac:dyDescent="0.3">
      <c r="B1489" s="4"/>
      <c r="C1489" s="62"/>
    </row>
    <row r="1490" spans="2:3" x14ac:dyDescent="0.3">
      <c r="B1490" s="4"/>
      <c r="C1490" s="62"/>
    </row>
    <row r="1491" spans="2:3" x14ac:dyDescent="0.3">
      <c r="B1491" s="4"/>
      <c r="C1491" s="62"/>
    </row>
    <row r="1492" spans="2:3" x14ac:dyDescent="0.3">
      <c r="B1492" s="4"/>
      <c r="C1492" s="62"/>
    </row>
    <row r="1493" spans="2:3" x14ac:dyDescent="0.3">
      <c r="B1493" s="4"/>
      <c r="C1493" s="62"/>
    </row>
    <row r="1494" spans="2:3" x14ac:dyDescent="0.3">
      <c r="B1494" s="4"/>
      <c r="C1494" s="62"/>
    </row>
    <row r="1495" spans="2:3" x14ac:dyDescent="0.3">
      <c r="B1495" s="4"/>
      <c r="C1495" s="62"/>
    </row>
    <row r="1496" spans="2:3" x14ac:dyDescent="0.3">
      <c r="B1496" s="4"/>
      <c r="C1496" s="62"/>
    </row>
    <row r="1497" spans="2:3" x14ac:dyDescent="0.3">
      <c r="B1497" s="4"/>
      <c r="C1497" s="62"/>
    </row>
    <row r="1498" spans="2:3" x14ac:dyDescent="0.3">
      <c r="B1498" s="4"/>
      <c r="C1498" s="62"/>
    </row>
    <row r="1499" spans="2:3" x14ac:dyDescent="0.3">
      <c r="B1499" s="4"/>
      <c r="C1499" s="62"/>
    </row>
    <row r="1500" spans="2:3" x14ac:dyDescent="0.3">
      <c r="B1500" s="4"/>
      <c r="C1500" s="62"/>
    </row>
    <row r="1501" spans="2:3" x14ac:dyDescent="0.3">
      <c r="B1501" s="4"/>
      <c r="C1501" s="62"/>
    </row>
    <row r="1502" spans="2:3" x14ac:dyDescent="0.3">
      <c r="B1502" s="4"/>
      <c r="C1502" s="62"/>
    </row>
    <row r="1503" spans="2:3" x14ac:dyDescent="0.3">
      <c r="B1503" s="4"/>
      <c r="C1503" s="62"/>
    </row>
    <row r="1504" spans="2:3" x14ac:dyDescent="0.3">
      <c r="B1504" s="4"/>
      <c r="C1504" s="62"/>
    </row>
    <row r="1505" spans="2:3" x14ac:dyDescent="0.3">
      <c r="B1505" s="4"/>
      <c r="C1505" s="62"/>
    </row>
    <row r="1506" spans="2:3" x14ac:dyDescent="0.3">
      <c r="B1506" s="4"/>
      <c r="C1506" s="62"/>
    </row>
    <row r="1507" spans="2:3" x14ac:dyDescent="0.3">
      <c r="B1507" s="4"/>
      <c r="C1507" s="62"/>
    </row>
    <row r="1508" spans="2:3" x14ac:dyDescent="0.3">
      <c r="B1508" s="4"/>
      <c r="C1508" s="62"/>
    </row>
    <row r="1509" spans="2:3" x14ac:dyDescent="0.3">
      <c r="B1509" s="4"/>
      <c r="C1509" s="62"/>
    </row>
    <row r="1510" spans="2:3" x14ac:dyDescent="0.3">
      <c r="B1510" s="4"/>
      <c r="C1510" s="62"/>
    </row>
    <row r="1511" spans="2:3" x14ac:dyDescent="0.3">
      <c r="B1511" s="4"/>
      <c r="C1511" s="62"/>
    </row>
    <row r="1512" spans="2:3" x14ac:dyDescent="0.3">
      <c r="B1512" s="4"/>
      <c r="C1512" s="62"/>
    </row>
    <row r="1513" spans="2:3" x14ac:dyDescent="0.3">
      <c r="B1513" s="4"/>
      <c r="C1513" s="62"/>
    </row>
    <row r="1514" spans="2:3" x14ac:dyDescent="0.3">
      <c r="B1514" s="4"/>
      <c r="C1514" s="62"/>
    </row>
    <row r="1515" spans="2:3" x14ac:dyDescent="0.3">
      <c r="B1515" s="4"/>
      <c r="C1515" s="62"/>
    </row>
    <row r="1516" spans="2:3" x14ac:dyDescent="0.3">
      <c r="B1516" s="4"/>
      <c r="C1516" s="62"/>
    </row>
    <row r="1517" spans="2:3" x14ac:dyDescent="0.3">
      <c r="B1517" s="4"/>
      <c r="C1517" s="62"/>
    </row>
    <row r="1518" spans="2:3" x14ac:dyDescent="0.3">
      <c r="B1518" s="4"/>
      <c r="C1518" s="62"/>
    </row>
    <row r="1519" spans="2:3" x14ac:dyDescent="0.3">
      <c r="B1519" s="4"/>
      <c r="C1519" s="62"/>
    </row>
    <row r="1520" spans="2:3" x14ac:dyDescent="0.3">
      <c r="B1520" s="4"/>
      <c r="C1520" s="62"/>
    </row>
    <row r="1521" spans="2:3" x14ac:dyDescent="0.3">
      <c r="B1521" s="4"/>
      <c r="C1521" s="62"/>
    </row>
    <row r="1522" spans="2:3" x14ac:dyDescent="0.3">
      <c r="B1522" s="4"/>
      <c r="C1522" s="62"/>
    </row>
    <row r="1523" spans="2:3" x14ac:dyDescent="0.3">
      <c r="B1523" s="4"/>
      <c r="C1523" s="62"/>
    </row>
    <row r="1524" spans="2:3" x14ac:dyDescent="0.3">
      <c r="B1524" s="4"/>
      <c r="C1524" s="62"/>
    </row>
    <row r="1525" spans="2:3" x14ac:dyDescent="0.3">
      <c r="B1525" s="4"/>
      <c r="C1525" s="62"/>
    </row>
    <row r="1526" spans="2:3" x14ac:dyDescent="0.3">
      <c r="B1526" s="4"/>
      <c r="C1526" s="62"/>
    </row>
    <row r="1527" spans="2:3" x14ac:dyDescent="0.3">
      <c r="B1527" s="4"/>
      <c r="C1527" s="62"/>
    </row>
    <row r="1528" spans="2:3" x14ac:dyDescent="0.3">
      <c r="B1528" s="4"/>
      <c r="C1528" s="62"/>
    </row>
    <row r="1529" spans="2:3" x14ac:dyDescent="0.3">
      <c r="B1529" s="4"/>
      <c r="C1529" s="62"/>
    </row>
    <row r="1530" spans="2:3" x14ac:dyDescent="0.3">
      <c r="B1530" s="4"/>
      <c r="C1530" s="62"/>
    </row>
    <row r="1531" spans="2:3" x14ac:dyDescent="0.3">
      <c r="B1531" s="4"/>
      <c r="C1531" s="62"/>
    </row>
    <row r="1532" spans="2:3" x14ac:dyDescent="0.3">
      <c r="B1532" s="4"/>
      <c r="C1532" s="62"/>
    </row>
    <row r="1533" spans="2:3" x14ac:dyDescent="0.3">
      <c r="B1533" s="4"/>
      <c r="C1533" s="62"/>
    </row>
    <row r="1534" spans="2:3" x14ac:dyDescent="0.3">
      <c r="B1534" s="4"/>
      <c r="C1534" s="62"/>
    </row>
    <row r="1535" spans="2:3" x14ac:dyDescent="0.3">
      <c r="B1535" s="4"/>
      <c r="C1535" s="62"/>
    </row>
    <row r="1536" spans="2:3" x14ac:dyDescent="0.3">
      <c r="B1536" s="4"/>
      <c r="C1536" s="62"/>
    </row>
    <row r="1537" spans="2:3" x14ac:dyDescent="0.3">
      <c r="B1537" s="4"/>
      <c r="C1537" s="62"/>
    </row>
    <row r="1538" spans="2:3" x14ac:dyDescent="0.3">
      <c r="B1538" s="4"/>
      <c r="C1538" s="62"/>
    </row>
    <row r="1539" spans="2:3" x14ac:dyDescent="0.3">
      <c r="B1539" s="4"/>
      <c r="C1539" s="62"/>
    </row>
    <row r="1540" spans="2:3" x14ac:dyDescent="0.3">
      <c r="B1540" s="4"/>
      <c r="C1540" s="62"/>
    </row>
    <row r="1541" spans="2:3" x14ac:dyDescent="0.3">
      <c r="B1541" s="4"/>
      <c r="C1541" s="62"/>
    </row>
    <row r="1542" spans="2:3" x14ac:dyDescent="0.3">
      <c r="B1542" s="4"/>
      <c r="C1542" s="62"/>
    </row>
    <row r="1543" spans="2:3" x14ac:dyDescent="0.3">
      <c r="B1543" s="4"/>
      <c r="C1543" s="62"/>
    </row>
    <row r="1544" spans="2:3" x14ac:dyDescent="0.3">
      <c r="B1544" s="4"/>
      <c r="C1544" s="62"/>
    </row>
    <row r="1545" spans="2:3" x14ac:dyDescent="0.3">
      <c r="B1545" s="4"/>
      <c r="C1545" s="62"/>
    </row>
    <row r="1546" spans="2:3" x14ac:dyDescent="0.3">
      <c r="B1546" s="4"/>
      <c r="C1546" s="62"/>
    </row>
    <row r="1547" spans="2:3" x14ac:dyDescent="0.3">
      <c r="B1547" s="4"/>
      <c r="C1547" s="62"/>
    </row>
    <row r="1548" spans="2:3" x14ac:dyDescent="0.3">
      <c r="B1548" s="4"/>
      <c r="C1548" s="62"/>
    </row>
    <row r="1549" spans="2:3" x14ac:dyDescent="0.3">
      <c r="B1549" s="4"/>
      <c r="C1549" s="62"/>
    </row>
    <row r="1550" spans="2:3" x14ac:dyDescent="0.3">
      <c r="B1550" s="4"/>
      <c r="C1550" s="62"/>
    </row>
    <row r="1551" spans="2:3" x14ac:dyDescent="0.3">
      <c r="B1551" s="4"/>
      <c r="C1551" s="62"/>
    </row>
    <row r="1552" spans="2:3" x14ac:dyDescent="0.3">
      <c r="B1552" s="4"/>
      <c r="C1552" s="62"/>
    </row>
    <row r="1553" spans="2:3" x14ac:dyDescent="0.3">
      <c r="B1553" s="4"/>
      <c r="C1553" s="62"/>
    </row>
    <row r="1554" spans="2:3" x14ac:dyDescent="0.3">
      <c r="B1554" s="4"/>
      <c r="C1554" s="62"/>
    </row>
    <row r="1555" spans="2:3" x14ac:dyDescent="0.3">
      <c r="B1555" s="4"/>
      <c r="C1555" s="62"/>
    </row>
    <row r="1556" spans="2:3" x14ac:dyDescent="0.3">
      <c r="B1556" s="4"/>
      <c r="C1556" s="62"/>
    </row>
    <row r="1557" spans="2:3" x14ac:dyDescent="0.3">
      <c r="B1557" s="4"/>
      <c r="C1557" s="62"/>
    </row>
    <row r="1558" spans="2:3" x14ac:dyDescent="0.3">
      <c r="B1558" s="4"/>
      <c r="C1558" s="62"/>
    </row>
    <row r="1559" spans="2:3" x14ac:dyDescent="0.3">
      <c r="B1559" s="4"/>
      <c r="C1559" s="62"/>
    </row>
    <row r="1560" spans="2:3" x14ac:dyDescent="0.3">
      <c r="B1560" s="4"/>
      <c r="C1560" s="62"/>
    </row>
    <row r="1561" spans="2:3" x14ac:dyDescent="0.3">
      <c r="B1561" s="4"/>
      <c r="C1561" s="62"/>
    </row>
    <row r="1562" spans="2:3" x14ac:dyDescent="0.3">
      <c r="B1562" s="4"/>
      <c r="C1562" s="62"/>
    </row>
    <row r="1563" spans="2:3" x14ac:dyDescent="0.3">
      <c r="B1563" s="4"/>
      <c r="C1563" s="62"/>
    </row>
    <row r="1564" spans="2:3" x14ac:dyDescent="0.3">
      <c r="B1564" s="4"/>
      <c r="C1564" s="62"/>
    </row>
    <row r="1565" spans="2:3" x14ac:dyDescent="0.3">
      <c r="B1565" s="4"/>
      <c r="C1565" s="62"/>
    </row>
    <row r="1566" spans="2:3" x14ac:dyDescent="0.3">
      <c r="B1566" s="4"/>
      <c r="C1566" s="62"/>
    </row>
    <row r="1567" spans="2:3" x14ac:dyDescent="0.3">
      <c r="B1567" s="4"/>
      <c r="C1567" s="62"/>
    </row>
    <row r="1568" spans="2:3" x14ac:dyDescent="0.3">
      <c r="B1568" s="4"/>
      <c r="C1568" s="62"/>
    </row>
    <row r="1569" spans="2:3" x14ac:dyDescent="0.3">
      <c r="B1569" s="4"/>
      <c r="C1569" s="62"/>
    </row>
    <row r="1570" spans="2:3" x14ac:dyDescent="0.3">
      <c r="B1570" s="4"/>
      <c r="C1570" s="62"/>
    </row>
    <row r="1571" spans="2:3" x14ac:dyDescent="0.3">
      <c r="B1571" s="4"/>
      <c r="C1571" s="62"/>
    </row>
    <row r="1572" spans="2:3" x14ac:dyDescent="0.3">
      <c r="B1572" s="4"/>
      <c r="C1572" s="62"/>
    </row>
    <row r="1573" spans="2:3" x14ac:dyDescent="0.3">
      <c r="B1573" s="4"/>
      <c r="C1573" s="62"/>
    </row>
    <row r="1574" spans="2:3" x14ac:dyDescent="0.3">
      <c r="B1574" s="4"/>
      <c r="C1574" s="62"/>
    </row>
    <row r="1575" spans="2:3" x14ac:dyDescent="0.3">
      <c r="B1575" s="4"/>
      <c r="C1575" s="62"/>
    </row>
    <row r="1576" spans="2:3" x14ac:dyDescent="0.3">
      <c r="B1576" s="4"/>
      <c r="C1576" s="62"/>
    </row>
    <row r="1577" spans="2:3" x14ac:dyDescent="0.3">
      <c r="B1577" s="4"/>
      <c r="C1577" s="62"/>
    </row>
    <row r="1578" spans="2:3" x14ac:dyDescent="0.3">
      <c r="B1578" s="4"/>
      <c r="C1578" s="62"/>
    </row>
    <row r="1579" spans="2:3" x14ac:dyDescent="0.3">
      <c r="B1579" s="4"/>
      <c r="C1579" s="62"/>
    </row>
    <row r="1580" spans="2:3" x14ac:dyDescent="0.3">
      <c r="B1580" s="4"/>
      <c r="C1580" s="62"/>
    </row>
    <row r="1581" spans="2:3" x14ac:dyDescent="0.3">
      <c r="B1581" s="4"/>
      <c r="C1581" s="62"/>
    </row>
    <row r="1582" spans="2:3" x14ac:dyDescent="0.3">
      <c r="B1582" s="4"/>
      <c r="C1582" s="62"/>
    </row>
    <row r="1583" spans="2:3" x14ac:dyDescent="0.3">
      <c r="B1583" s="4"/>
      <c r="C1583" s="62"/>
    </row>
    <row r="1584" spans="2:3" x14ac:dyDescent="0.3">
      <c r="B1584" s="4"/>
      <c r="C1584" s="62"/>
    </row>
    <row r="1585" spans="2:3" x14ac:dyDescent="0.3">
      <c r="B1585" s="4"/>
      <c r="C1585" s="62"/>
    </row>
    <row r="1586" spans="2:3" x14ac:dyDescent="0.3">
      <c r="B1586" s="4"/>
      <c r="C1586" s="62"/>
    </row>
    <row r="1587" spans="2:3" x14ac:dyDescent="0.3">
      <c r="B1587" s="4"/>
      <c r="C1587" s="62"/>
    </row>
    <row r="1588" spans="2:3" x14ac:dyDescent="0.3">
      <c r="B1588" s="4"/>
      <c r="C1588" s="62"/>
    </row>
    <row r="1589" spans="2:3" x14ac:dyDescent="0.3">
      <c r="B1589" s="4"/>
      <c r="C1589" s="62"/>
    </row>
    <row r="1590" spans="2:3" x14ac:dyDescent="0.3">
      <c r="B1590" s="4"/>
      <c r="C1590" s="62"/>
    </row>
    <row r="1591" spans="2:3" x14ac:dyDescent="0.3">
      <c r="B1591" s="4"/>
      <c r="C1591" s="62"/>
    </row>
    <row r="1592" spans="2:3" x14ac:dyDescent="0.3">
      <c r="B1592" s="4"/>
      <c r="C1592" s="62"/>
    </row>
    <row r="1593" spans="2:3" x14ac:dyDescent="0.3">
      <c r="B1593" s="4"/>
      <c r="C1593" s="62"/>
    </row>
    <row r="1594" spans="2:3" x14ac:dyDescent="0.3">
      <c r="B1594" s="4"/>
      <c r="C1594" s="62"/>
    </row>
    <row r="1595" spans="2:3" x14ac:dyDescent="0.3">
      <c r="B1595" s="4"/>
      <c r="C1595" s="62"/>
    </row>
    <row r="1596" spans="2:3" x14ac:dyDescent="0.3">
      <c r="B1596" s="4"/>
      <c r="C1596" s="62"/>
    </row>
    <row r="1597" spans="2:3" x14ac:dyDescent="0.3">
      <c r="B1597" s="4"/>
      <c r="C1597" s="62"/>
    </row>
    <row r="1598" spans="2:3" x14ac:dyDescent="0.3">
      <c r="B1598" s="4"/>
      <c r="C1598" s="62"/>
    </row>
    <row r="1599" spans="2:3" x14ac:dyDescent="0.3">
      <c r="B1599" s="4"/>
      <c r="C1599" s="62"/>
    </row>
    <row r="1600" spans="2:3" x14ac:dyDescent="0.3">
      <c r="B1600" s="4"/>
      <c r="C1600" s="62"/>
    </row>
    <row r="1601" spans="2:3" x14ac:dyDescent="0.3">
      <c r="B1601" s="4"/>
      <c r="C1601" s="62"/>
    </row>
    <row r="1602" spans="2:3" x14ac:dyDescent="0.3">
      <c r="B1602" s="4"/>
      <c r="C1602" s="62"/>
    </row>
    <row r="1603" spans="2:3" x14ac:dyDescent="0.3">
      <c r="B1603" s="4"/>
      <c r="C1603" s="62"/>
    </row>
    <row r="1604" spans="2:3" x14ac:dyDescent="0.3">
      <c r="B1604" s="4"/>
      <c r="C1604" s="62"/>
    </row>
    <row r="1605" spans="2:3" x14ac:dyDescent="0.3">
      <c r="B1605" s="4"/>
      <c r="C1605" s="62"/>
    </row>
    <row r="1606" spans="2:3" x14ac:dyDescent="0.3">
      <c r="B1606" s="4"/>
      <c r="C1606" s="62"/>
    </row>
    <row r="1607" spans="2:3" x14ac:dyDescent="0.3">
      <c r="B1607" s="4"/>
      <c r="C1607" s="62"/>
    </row>
    <row r="1608" spans="2:3" x14ac:dyDescent="0.3">
      <c r="B1608" s="4"/>
      <c r="C1608" s="62"/>
    </row>
    <row r="1609" spans="2:3" x14ac:dyDescent="0.3">
      <c r="B1609" s="4"/>
      <c r="C1609" s="62"/>
    </row>
    <row r="1610" spans="2:3" x14ac:dyDescent="0.3">
      <c r="B1610" s="4"/>
      <c r="C1610" s="62"/>
    </row>
    <row r="1611" spans="2:3" x14ac:dyDescent="0.3">
      <c r="B1611" s="4"/>
      <c r="C1611" s="62"/>
    </row>
    <row r="1612" spans="2:3" x14ac:dyDescent="0.3">
      <c r="B1612" s="4"/>
      <c r="C1612" s="62"/>
    </row>
    <row r="1613" spans="2:3" x14ac:dyDescent="0.3">
      <c r="B1613" s="4"/>
      <c r="C1613" s="62"/>
    </row>
    <row r="1614" spans="2:3" x14ac:dyDescent="0.3">
      <c r="B1614" s="4"/>
      <c r="C1614" s="62"/>
    </row>
    <row r="1615" spans="2:3" x14ac:dyDescent="0.3">
      <c r="B1615" s="4"/>
      <c r="C1615" s="62"/>
    </row>
    <row r="1616" spans="2:3" x14ac:dyDescent="0.3">
      <c r="B1616" s="4"/>
      <c r="C1616" s="62"/>
    </row>
    <row r="1617" spans="2:3" x14ac:dyDescent="0.3">
      <c r="B1617" s="4"/>
      <c r="C1617" s="62"/>
    </row>
    <row r="1618" spans="2:3" x14ac:dyDescent="0.3">
      <c r="B1618" s="4"/>
      <c r="C1618" s="62"/>
    </row>
    <row r="1619" spans="2:3" x14ac:dyDescent="0.3">
      <c r="B1619" s="4"/>
      <c r="C1619" s="62"/>
    </row>
    <row r="1620" spans="2:3" x14ac:dyDescent="0.3">
      <c r="B1620" s="4"/>
      <c r="C1620" s="62"/>
    </row>
    <row r="1621" spans="2:3" x14ac:dyDescent="0.3">
      <c r="B1621" s="4"/>
      <c r="C1621" s="62"/>
    </row>
    <row r="1622" spans="2:3" x14ac:dyDescent="0.3">
      <c r="B1622" s="4"/>
      <c r="C1622" s="62"/>
    </row>
    <row r="1623" spans="2:3" x14ac:dyDescent="0.3">
      <c r="B1623" s="4"/>
      <c r="C1623" s="62"/>
    </row>
    <row r="1624" spans="2:3" x14ac:dyDescent="0.3">
      <c r="B1624" s="4"/>
      <c r="C1624" s="62"/>
    </row>
    <row r="1625" spans="2:3" x14ac:dyDescent="0.3">
      <c r="B1625" s="4"/>
      <c r="C1625" s="62"/>
    </row>
    <row r="1626" spans="2:3" x14ac:dyDescent="0.3">
      <c r="B1626" s="4"/>
      <c r="C1626" s="62"/>
    </row>
    <row r="1627" spans="2:3" x14ac:dyDescent="0.3">
      <c r="B1627" s="4"/>
      <c r="C1627" s="62"/>
    </row>
    <row r="1628" spans="2:3" x14ac:dyDescent="0.3">
      <c r="B1628" s="4"/>
      <c r="C1628" s="62"/>
    </row>
    <row r="1629" spans="2:3" x14ac:dyDescent="0.3">
      <c r="B1629" s="4"/>
      <c r="C1629" s="62"/>
    </row>
    <row r="1630" spans="2:3" x14ac:dyDescent="0.3">
      <c r="B1630" s="4"/>
      <c r="C1630" s="62"/>
    </row>
    <row r="1631" spans="2:3" x14ac:dyDescent="0.3">
      <c r="B1631" s="4"/>
      <c r="C1631" s="62"/>
    </row>
    <row r="1632" spans="2:3" x14ac:dyDescent="0.3">
      <c r="B1632" s="4"/>
      <c r="C1632" s="62"/>
    </row>
    <row r="1633" spans="2:3" x14ac:dyDescent="0.3">
      <c r="B1633" s="4"/>
      <c r="C1633" s="62"/>
    </row>
    <row r="1634" spans="2:3" x14ac:dyDescent="0.3">
      <c r="B1634" s="4"/>
      <c r="C1634" s="62"/>
    </row>
    <row r="1635" spans="2:3" x14ac:dyDescent="0.3">
      <c r="B1635" s="4"/>
      <c r="C1635" s="62"/>
    </row>
    <row r="1636" spans="2:3" x14ac:dyDescent="0.3">
      <c r="B1636" s="4"/>
      <c r="C1636" s="62"/>
    </row>
    <row r="1637" spans="2:3" x14ac:dyDescent="0.3">
      <c r="B1637" s="4"/>
      <c r="C1637" s="62"/>
    </row>
    <row r="1638" spans="2:3" x14ac:dyDescent="0.3">
      <c r="B1638" s="4"/>
      <c r="C1638" s="62"/>
    </row>
    <row r="1639" spans="2:3" x14ac:dyDescent="0.3">
      <c r="B1639" s="4"/>
      <c r="C1639" s="62"/>
    </row>
    <row r="1640" spans="2:3" x14ac:dyDescent="0.3">
      <c r="B1640" s="4"/>
      <c r="C1640" s="62"/>
    </row>
    <row r="1641" spans="2:3" x14ac:dyDescent="0.3">
      <c r="B1641" s="4"/>
      <c r="C1641" s="62"/>
    </row>
    <row r="1642" spans="2:3" x14ac:dyDescent="0.3">
      <c r="B1642" s="4"/>
      <c r="C1642" s="62"/>
    </row>
    <row r="1643" spans="2:3" x14ac:dyDescent="0.3">
      <c r="B1643" s="4"/>
      <c r="C1643" s="62"/>
    </row>
    <row r="1644" spans="2:3" x14ac:dyDescent="0.3">
      <c r="B1644" s="4"/>
      <c r="C1644" s="62"/>
    </row>
    <row r="1645" spans="2:3" x14ac:dyDescent="0.3">
      <c r="B1645" s="4"/>
      <c r="C1645" s="62"/>
    </row>
    <row r="1646" spans="2:3" x14ac:dyDescent="0.3">
      <c r="B1646" s="4"/>
      <c r="C1646" s="62"/>
    </row>
    <row r="1647" spans="2:3" x14ac:dyDescent="0.3">
      <c r="B1647" s="4"/>
      <c r="C1647" s="62"/>
    </row>
    <row r="1648" spans="2:3" x14ac:dyDescent="0.3">
      <c r="B1648" s="4"/>
      <c r="C1648" s="62"/>
    </row>
    <row r="1649" spans="2:3" x14ac:dyDescent="0.3">
      <c r="B1649" s="4"/>
      <c r="C1649" s="62"/>
    </row>
    <row r="1650" spans="2:3" x14ac:dyDescent="0.3">
      <c r="B1650" s="4"/>
      <c r="C1650" s="62"/>
    </row>
    <row r="1651" spans="2:3" x14ac:dyDescent="0.3">
      <c r="B1651" s="4"/>
      <c r="C1651" s="62"/>
    </row>
    <row r="1652" spans="2:3" x14ac:dyDescent="0.3">
      <c r="B1652" s="4"/>
      <c r="C1652" s="62"/>
    </row>
    <row r="1653" spans="2:3" x14ac:dyDescent="0.3">
      <c r="B1653" s="4"/>
      <c r="C1653" s="62"/>
    </row>
    <row r="1654" spans="2:3" x14ac:dyDescent="0.3">
      <c r="B1654" s="4"/>
      <c r="C1654" s="62"/>
    </row>
    <row r="1655" spans="2:3" x14ac:dyDescent="0.3">
      <c r="B1655" s="4"/>
      <c r="C1655" s="62"/>
    </row>
    <row r="1656" spans="2:3" x14ac:dyDescent="0.3">
      <c r="B1656" s="4"/>
      <c r="C1656" s="62"/>
    </row>
    <row r="1657" spans="2:3" x14ac:dyDescent="0.3">
      <c r="B1657" s="4"/>
      <c r="C1657" s="62"/>
    </row>
    <row r="1658" spans="2:3" x14ac:dyDescent="0.3">
      <c r="B1658" s="4"/>
      <c r="C1658" s="62"/>
    </row>
    <row r="1659" spans="2:3" x14ac:dyDescent="0.3">
      <c r="B1659" s="4"/>
      <c r="C1659" s="62"/>
    </row>
    <row r="1660" spans="2:3" x14ac:dyDescent="0.3">
      <c r="B1660" s="4"/>
      <c r="C1660" s="62"/>
    </row>
    <row r="1661" spans="2:3" x14ac:dyDescent="0.3">
      <c r="B1661" s="4"/>
      <c r="C1661" s="62"/>
    </row>
    <row r="1662" spans="2:3" x14ac:dyDescent="0.3">
      <c r="B1662" s="4"/>
      <c r="C1662" s="62"/>
    </row>
    <row r="1663" spans="2:3" x14ac:dyDescent="0.3">
      <c r="B1663" s="4"/>
      <c r="C1663" s="62"/>
    </row>
    <row r="1664" spans="2:3" x14ac:dyDescent="0.3">
      <c r="B1664" s="4"/>
      <c r="C1664" s="62"/>
    </row>
    <row r="1665" spans="2:3" x14ac:dyDescent="0.3">
      <c r="B1665" s="4"/>
      <c r="C1665" s="62"/>
    </row>
    <row r="1666" spans="2:3" x14ac:dyDescent="0.3">
      <c r="B1666" s="4"/>
      <c r="C1666" s="62"/>
    </row>
    <row r="1667" spans="2:3" x14ac:dyDescent="0.3">
      <c r="B1667" s="4"/>
      <c r="C1667" s="62"/>
    </row>
    <row r="1668" spans="2:3" x14ac:dyDescent="0.3">
      <c r="B1668" s="4"/>
      <c r="C1668" s="62"/>
    </row>
    <row r="1669" spans="2:3" x14ac:dyDescent="0.3">
      <c r="B1669" s="4"/>
      <c r="C1669" s="62"/>
    </row>
    <row r="1670" spans="2:3" x14ac:dyDescent="0.3">
      <c r="B1670" s="4"/>
      <c r="C1670" s="62"/>
    </row>
    <row r="1671" spans="2:3" x14ac:dyDescent="0.3">
      <c r="B1671" s="4"/>
      <c r="C1671" s="62"/>
    </row>
    <row r="1672" spans="2:3" x14ac:dyDescent="0.3">
      <c r="B1672" s="4"/>
      <c r="C1672" s="62"/>
    </row>
    <row r="1673" spans="2:3" x14ac:dyDescent="0.3">
      <c r="B1673" s="4"/>
      <c r="C1673" s="62"/>
    </row>
    <row r="1674" spans="2:3" x14ac:dyDescent="0.3">
      <c r="B1674" s="4"/>
      <c r="C1674" s="62"/>
    </row>
    <row r="1675" spans="2:3" x14ac:dyDescent="0.3">
      <c r="B1675" s="4"/>
      <c r="C1675" s="62"/>
    </row>
    <row r="1676" spans="2:3" x14ac:dyDescent="0.3">
      <c r="B1676" s="4"/>
      <c r="C1676" s="62"/>
    </row>
    <row r="1677" spans="2:3" x14ac:dyDescent="0.3">
      <c r="B1677" s="4"/>
      <c r="C1677" s="62"/>
    </row>
    <row r="1678" spans="2:3" x14ac:dyDescent="0.3">
      <c r="B1678" s="4"/>
      <c r="C1678" s="62"/>
    </row>
    <row r="1679" spans="2:3" x14ac:dyDescent="0.3">
      <c r="B1679" s="4"/>
      <c r="C1679" s="62"/>
    </row>
    <row r="1680" spans="2:3" x14ac:dyDescent="0.3">
      <c r="B1680" s="4"/>
      <c r="C1680" s="62"/>
    </row>
    <row r="1681" spans="2:3" x14ac:dyDescent="0.3">
      <c r="B1681" s="4"/>
      <c r="C1681" s="62"/>
    </row>
    <row r="1682" spans="2:3" x14ac:dyDescent="0.3">
      <c r="B1682" s="4"/>
      <c r="C1682" s="62"/>
    </row>
    <row r="1683" spans="2:3" x14ac:dyDescent="0.3">
      <c r="B1683" s="4"/>
      <c r="C1683" s="62"/>
    </row>
    <row r="1684" spans="2:3" x14ac:dyDescent="0.3">
      <c r="B1684" s="4"/>
      <c r="C1684" s="62"/>
    </row>
    <row r="1685" spans="2:3" x14ac:dyDescent="0.3">
      <c r="B1685" s="4"/>
      <c r="C1685" s="62"/>
    </row>
    <row r="1686" spans="2:3" x14ac:dyDescent="0.3">
      <c r="B1686" s="4"/>
      <c r="C1686" s="62"/>
    </row>
    <row r="1687" spans="2:3" x14ac:dyDescent="0.3">
      <c r="B1687" s="4"/>
      <c r="C1687" s="62"/>
    </row>
    <row r="1688" spans="2:3" x14ac:dyDescent="0.3">
      <c r="B1688" s="4"/>
      <c r="C1688" s="62"/>
    </row>
    <row r="1689" spans="2:3" x14ac:dyDescent="0.3">
      <c r="B1689" s="4"/>
      <c r="C1689" s="62"/>
    </row>
    <row r="1690" spans="2:3" x14ac:dyDescent="0.3">
      <c r="B1690" s="4"/>
      <c r="C1690" s="62"/>
    </row>
    <row r="1691" spans="2:3" x14ac:dyDescent="0.3">
      <c r="B1691" s="4"/>
      <c r="C1691" s="62"/>
    </row>
    <row r="1692" spans="2:3" x14ac:dyDescent="0.3">
      <c r="B1692" s="4"/>
      <c r="C1692" s="62"/>
    </row>
    <row r="1693" spans="2:3" x14ac:dyDescent="0.3">
      <c r="B1693" s="4"/>
      <c r="C1693" s="62"/>
    </row>
    <row r="1694" spans="2:3" x14ac:dyDescent="0.3">
      <c r="B1694" s="4"/>
      <c r="C1694" s="62"/>
    </row>
    <row r="1695" spans="2:3" x14ac:dyDescent="0.3">
      <c r="B1695" s="4"/>
      <c r="C1695" s="62"/>
    </row>
    <row r="1696" spans="2:3" x14ac:dyDescent="0.3">
      <c r="B1696" s="4"/>
      <c r="C1696" s="62"/>
    </row>
    <row r="1697" spans="2:3" x14ac:dyDescent="0.3">
      <c r="B1697" s="4"/>
      <c r="C1697" s="62"/>
    </row>
    <row r="1698" spans="2:3" x14ac:dyDescent="0.3">
      <c r="B1698" s="4"/>
      <c r="C1698" s="62"/>
    </row>
    <row r="1699" spans="2:3" x14ac:dyDescent="0.3">
      <c r="B1699" s="4"/>
      <c r="C1699" s="62"/>
    </row>
    <row r="1700" spans="2:3" x14ac:dyDescent="0.3">
      <c r="B1700" s="4"/>
      <c r="C1700" s="62"/>
    </row>
    <row r="1701" spans="2:3" x14ac:dyDescent="0.3">
      <c r="B1701" s="4"/>
      <c r="C1701" s="62"/>
    </row>
    <row r="1702" spans="2:3" x14ac:dyDescent="0.3">
      <c r="B1702" s="4"/>
      <c r="C1702" s="62"/>
    </row>
    <row r="1703" spans="2:3" x14ac:dyDescent="0.3">
      <c r="B1703" s="4"/>
      <c r="C1703" s="62"/>
    </row>
    <row r="1704" spans="2:3" x14ac:dyDescent="0.3">
      <c r="B1704" s="4"/>
      <c r="C1704" s="62"/>
    </row>
    <row r="1705" spans="2:3" x14ac:dyDescent="0.3">
      <c r="B1705" s="4"/>
      <c r="C1705" s="62"/>
    </row>
    <row r="1706" spans="2:3" x14ac:dyDescent="0.3">
      <c r="B1706" s="4"/>
      <c r="C1706" s="62"/>
    </row>
    <row r="1707" spans="2:3" x14ac:dyDescent="0.3">
      <c r="B1707" s="4"/>
      <c r="C1707" s="62"/>
    </row>
    <row r="1708" spans="2:3" x14ac:dyDescent="0.3">
      <c r="B1708" s="4"/>
      <c r="C1708" s="62"/>
    </row>
    <row r="1709" spans="2:3" x14ac:dyDescent="0.3">
      <c r="B1709" s="4"/>
      <c r="C1709" s="62"/>
    </row>
    <row r="1710" spans="2:3" x14ac:dyDescent="0.3">
      <c r="B1710" s="4"/>
      <c r="C1710" s="62"/>
    </row>
    <row r="1711" spans="2:3" x14ac:dyDescent="0.3">
      <c r="B1711" s="4"/>
      <c r="C1711" s="62"/>
    </row>
    <row r="1712" spans="2:3" x14ac:dyDescent="0.3">
      <c r="B1712" s="4"/>
      <c r="C1712" s="62"/>
    </row>
    <row r="1713" spans="2:3" x14ac:dyDescent="0.3">
      <c r="B1713" s="4"/>
      <c r="C1713" s="62"/>
    </row>
    <row r="1714" spans="2:3" x14ac:dyDescent="0.3">
      <c r="B1714" s="4"/>
      <c r="C1714" s="62"/>
    </row>
    <row r="1715" spans="2:3" x14ac:dyDescent="0.3">
      <c r="B1715" s="4"/>
      <c r="C1715" s="62"/>
    </row>
    <row r="1716" spans="2:3" x14ac:dyDescent="0.3">
      <c r="B1716" s="4"/>
      <c r="C1716" s="62"/>
    </row>
    <row r="1717" spans="2:3" x14ac:dyDescent="0.3">
      <c r="B1717" s="4"/>
      <c r="C1717" s="62"/>
    </row>
    <row r="1718" spans="2:3" x14ac:dyDescent="0.3">
      <c r="B1718" s="4"/>
      <c r="C1718" s="62"/>
    </row>
    <row r="1719" spans="2:3" x14ac:dyDescent="0.3">
      <c r="B1719" s="4"/>
      <c r="C1719" s="62"/>
    </row>
    <row r="1720" spans="2:3" x14ac:dyDescent="0.3">
      <c r="B1720" s="4"/>
      <c r="C1720" s="62"/>
    </row>
    <row r="1721" spans="2:3" x14ac:dyDescent="0.3">
      <c r="B1721" s="4"/>
      <c r="C1721" s="62"/>
    </row>
    <row r="1722" spans="2:3" x14ac:dyDescent="0.3">
      <c r="B1722" s="4"/>
      <c r="C1722" s="62"/>
    </row>
    <row r="1723" spans="2:3" x14ac:dyDescent="0.3">
      <c r="B1723" s="4"/>
      <c r="C1723" s="62"/>
    </row>
    <row r="1724" spans="2:3" x14ac:dyDescent="0.3">
      <c r="B1724" s="4"/>
      <c r="C1724" s="62"/>
    </row>
    <row r="1725" spans="2:3" x14ac:dyDescent="0.3">
      <c r="B1725" s="4"/>
      <c r="C1725" s="62"/>
    </row>
    <row r="1726" spans="2:3" x14ac:dyDescent="0.3">
      <c r="B1726" s="4"/>
      <c r="C1726" s="62"/>
    </row>
    <row r="1727" spans="2:3" x14ac:dyDescent="0.3">
      <c r="B1727" s="4"/>
      <c r="C1727" s="62"/>
    </row>
    <row r="1728" spans="2:3" x14ac:dyDescent="0.3">
      <c r="B1728" s="4"/>
      <c r="C1728" s="62"/>
    </row>
    <row r="1729" spans="2:3" x14ac:dyDescent="0.3">
      <c r="B1729" s="4"/>
      <c r="C1729" s="62"/>
    </row>
    <row r="1730" spans="2:3" x14ac:dyDescent="0.3">
      <c r="B1730" s="4"/>
      <c r="C1730" s="62"/>
    </row>
    <row r="1731" spans="2:3" x14ac:dyDescent="0.3">
      <c r="B1731" s="4"/>
      <c r="C1731" s="62"/>
    </row>
    <row r="1732" spans="2:3" x14ac:dyDescent="0.3">
      <c r="B1732" s="4"/>
      <c r="C1732" s="62"/>
    </row>
    <row r="1733" spans="2:3" x14ac:dyDescent="0.3">
      <c r="B1733" s="4"/>
      <c r="C1733" s="62"/>
    </row>
    <row r="1734" spans="2:3" x14ac:dyDescent="0.3">
      <c r="B1734" s="4"/>
      <c r="C1734" s="62"/>
    </row>
    <row r="1735" spans="2:3" x14ac:dyDescent="0.3">
      <c r="B1735" s="4"/>
      <c r="C1735" s="62"/>
    </row>
    <row r="1736" spans="2:3" x14ac:dyDescent="0.3">
      <c r="B1736" s="4"/>
      <c r="C1736" s="62"/>
    </row>
    <row r="1737" spans="2:3" x14ac:dyDescent="0.3">
      <c r="B1737" s="4"/>
      <c r="C1737" s="62"/>
    </row>
    <row r="1738" spans="2:3" x14ac:dyDescent="0.3">
      <c r="B1738" s="4"/>
      <c r="C1738" s="62"/>
    </row>
    <row r="1739" spans="2:3" x14ac:dyDescent="0.3">
      <c r="B1739" s="4"/>
      <c r="C1739" s="62"/>
    </row>
    <row r="1740" spans="2:3" x14ac:dyDescent="0.3">
      <c r="B1740" s="4"/>
      <c r="C1740" s="62"/>
    </row>
    <row r="1741" spans="2:3" x14ac:dyDescent="0.3">
      <c r="B1741" s="4"/>
      <c r="C1741" s="62"/>
    </row>
    <row r="1742" spans="2:3" x14ac:dyDescent="0.3">
      <c r="B1742" s="4"/>
      <c r="C1742" s="62"/>
    </row>
    <row r="1743" spans="2:3" x14ac:dyDescent="0.3">
      <c r="B1743" s="4"/>
      <c r="C1743" s="62"/>
    </row>
    <row r="1744" spans="2:3" x14ac:dyDescent="0.3">
      <c r="B1744" s="4"/>
      <c r="C1744" s="62"/>
    </row>
    <row r="1745" spans="2:3" x14ac:dyDescent="0.3">
      <c r="B1745" s="4"/>
      <c r="C1745" s="62"/>
    </row>
    <row r="1746" spans="2:3" x14ac:dyDescent="0.3">
      <c r="B1746" s="4"/>
      <c r="C1746" s="62"/>
    </row>
    <row r="1747" spans="2:3" x14ac:dyDescent="0.3">
      <c r="B1747" s="4"/>
      <c r="C1747" s="62"/>
    </row>
    <row r="1748" spans="2:3" x14ac:dyDescent="0.3">
      <c r="B1748" s="4"/>
      <c r="C1748" s="62"/>
    </row>
    <row r="1749" spans="2:3" x14ac:dyDescent="0.3">
      <c r="B1749" s="4"/>
      <c r="C1749" s="62"/>
    </row>
    <row r="1750" spans="2:3" x14ac:dyDescent="0.3">
      <c r="B1750" s="4"/>
      <c r="C1750" s="62"/>
    </row>
    <row r="1751" spans="2:3" x14ac:dyDescent="0.3">
      <c r="B1751" s="4"/>
      <c r="C1751" s="62"/>
    </row>
    <row r="1752" spans="2:3" x14ac:dyDescent="0.3">
      <c r="B1752" s="4"/>
      <c r="C1752" s="62"/>
    </row>
    <row r="1753" spans="2:3" x14ac:dyDescent="0.3">
      <c r="B1753" s="4"/>
      <c r="C1753" s="62"/>
    </row>
    <row r="1754" spans="2:3" x14ac:dyDescent="0.3">
      <c r="B1754" s="4"/>
      <c r="C1754" s="62"/>
    </row>
    <row r="1755" spans="2:3" x14ac:dyDescent="0.3">
      <c r="B1755" s="4"/>
      <c r="C1755" s="62"/>
    </row>
    <row r="1756" spans="2:3" x14ac:dyDescent="0.3">
      <c r="B1756" s="4"/>
      <c r="C1756" s="62"/>
    </row>
    <row r="1757" spans="2:3" x14ac:dyDescent="0.3">
      <c r="B1757" s="4"/>
      <c r="C1757" s="62"/>
    </row>
    <row r="1758" spans="2:3" x14ac:dyDescent="0.3">
      <c r="B1758" s="4"/>
      <c r="C1758" s="62"/>
    </row>
    <row r="1759" spans="2:3" x14ac:dyDescent="0.3">
      <c r="B1759" s="4"/>
      <c r="C1759" s="62"/>
    </row>
    <row r="1760" spans="2:3" x14ac:dyDescent="0.3">
      <c r="B1760" s="4"/>
      <c r="C1760" s="62"/>
    </row>
    <row r="1761" spans="2:3" x14ac:dyDescent="0.3">
      <c r="B1761" s="4"/>
      <c r="C1761" s="62"/>
    </row>
    <row r="1762" spans="2:3" x14ac:dyDescent="0.3">
      <c r="B1762" s="4"/>
      <c r="C1762" s="62"/>
    </row>
    <row r="1763" spans="2:3" x14ac:dyDescent="0.3">
      <c r="B1763" s="4"/>
      <c r="C1763" s="62"/>
    </row>
    <row r="1764" spans="2:3" x14ac:dyDescent="0.3">
      <c r="B1764" s="4"/>
      <c r="C1764" s="62"/>
    </row>
    <row r="1765" spans="2:3" x14ac:dyDescent="0.3">
      <c r="B1765" s="4"/>
      <c r="C1765" s="62"/>
    </row>
    <row r="1766" spans="2:3" x14ac:dyDescent="0.3">
      <c r="B1766" s="4"/>
      <c r="C1766" s="62"/>
    </row>
    <row r="1767" spans="2:3" x14ac:dyDescent="0.3">
      <c r="B1767" s="4"/>
      <c r="C1767" s="62"/>
    </row>
    <row r="1768" spans="2:3" x14ac:dyDescent="0.3">
      <c r="B1768" s="4"/>
      <c r="C1768" s="62"/>
    </row>
    <row r="1769" spans="2:3" x14ac:dyDescent="0.3">
      <c r="B1769" s="4"/>
      <c r="C1769" s="62"/>
    </row>
    <row r="1770" spans="2:3" x14ac:dyDescent="0.3">
      <c r="B1770" s="4"/>
      <c r="C1770" s="62"/>
    </row>
    <row r="1771" spans="2:3" x14ac:dyDescent="0.3">
      <c r="B1771" s="4"/>
      <c r="C1771" s="62"/>
    </row>
    <row r="1772" spans="2:3" x14ac:dyDescent="0.3">
      <c r="B1772" s="4"/>
      <c r="C1772" s="62"/>
    </row>
    <row r="1773" spans="2:3" x14ac:dyDescent="0.3">
      <c r="B1773" s="4"/>
      <c r="C1773" s="62"/>
    </row>
    <row r="1774" spans="2:3" x14ac:dyDescent="0.3">
      <c r="B1774" s="4"/>
      <c r="C1774" s="62"/>
    </row>
    <row r="1775" spans="2:3" x14ac:dyDescent="0.3">
      <c r="B1775" s="4"/>
      <c r="C1775" s="62"/>
    </row>
    <row r="1776" spans="2:3" x14ac:dyDescent="0.3">
      <c r="B1776" s="4"/>
      <c r="C1776" s="62"/>
    </row>
    <row r="1777" spans="2:3" x14ac:dyDescent="0.3">
      <c r="B1777" s="4"/>
      <c r="C1777" s="62"/>
    </row>
    <row r="1778" spans="2:3" x14ac:dyDescent="0.3">
      <c r="B1778" s="4"/>
      <c r="C1778" s="62"/>
    </row>
    <row r="1779" spans="2:3" x14ac:dyDescent="0.3">
      <c r="B1779" s="4"/>
      <c r="C1779" s="62"/>
    </row>
    <row r="1780" spans="2:3" x14ac:dyDescent="0.3">
      <c r="B1780" s="4"/>
      <c r="C1780" s="62"/>
    </row>
    <row r="1781" spans="2:3" x14ac:dyDescent="0.3">
      <c r="B1781" s="4"/>
      <c r="C1781" s="62"/>
    </row>
    <row r="1782" spans="2:3" x14ac:dyDescent="0.3">
      <c r="B1782" s="4"/>
      <c r="C1782" s="62"/>
    </row>
    <row r="1783" spans="2:3" x14ac:dyDescent="0.3">
      <c r="B1783" s="4"/>
      <c r="C1783" s="62"/>
    </row>
    <row r="1784" spans="2:3" x14ac:dyDescent="0.3">
      <c r="B1784" s="4"/>
      <c r="C1784" s="62"/>
    </row>
    <row r="1785" spans="2:3" x14ac:dyDescent="0.3">
      <c r="B1785" s="4"/>
      <c r="C1785" s="62"/>
    </row>
    <row r="1786" spans="2:3" x14ac:dyDescent="0.3">
      <c r="B1786" s="4"/>
      <c r="C1786" s="62"/>
    </row>
    <row r="1787" spans="2:3" x14ac:dyDescent="0.3">
      <c r="B1787" s="4"/>
      <c r="C1787" s="62"/>
    </row>
    <row r="1788" spans="2:3" x14ac:dyDescent="0.3">
      <c r="B1788" s="4"/>
      <c r="C1788" s="62"/>
    </row>
    <row r="1789" spans="2:3" x14ac:dyDescent="0.3">
      <c r="B1789" s="4"/>
      <c r="C1789" s="62"/>
    </row>
    <row r="1790" spans="2:3" x14ac:dyDescent="0.3">
      <c r="B1790" s="4"/>
      <c r="C1790" s="62"/>
    </row>
    <row r="1791" spans="2:3" x14ac:dyDescent="0.3">
      <c r="B1791" s="4"/>
      <c r="C1791" s="62"/>
    </row>
    <row r="1792" spans="2:3" x14ac:dyDescent="0.3">
      <c r="B1792" s="4"/>
      <c r="C1792" s="62"/>
    </row>
    <row r="1793" spans="2:3" x14ac:dyDescent="0.3">
      <c r="B1793" s="4"/>
      <c r="C1793" s="62"/>
    </row>
    <row r="1794" spans="2:3" x14ac:dyDescent="0.3">
      <c r="B1794" s="4"/>
      <c r="C1794" s="62"/>
    </row>
    <row r="1795" spans="2:3" x14ac:dyDescent="0.3">
      <c r="B1795" s="4"/>
      <c r="C1795" s="62"/>
    </row>
    <row r="1796" spans="2:3" x14ac:dyDescent="0.3">
      <c r="B1796" s="4"/>
      <c r="C1796" s="62"/>
    </row>
    <row r="1797" spans="2:3" x14ac:dyDescent="0.3">
      <c r="B1797" s="4"/>
      <c r="C1797" s="62"/>
    </row>
    <row r="1798" spans="2:3" x14ac:dyDescent="0.3">
      <c r="B1798" s="4"/>
      <c r="C1798" s="62"/>
    </row>
    <row r="1799" spans="2:3" x14ac:dyDescent="0.3">
      <c r="B1799" s="4"/>
      <c r="C1799" s="62"/>
    </row>
    <row r="1800" spans="2:3" x14ac:dyDescent="0.3">
      <c r="B1800" s="4"/>
      <c r="C1800" s="62"/>
    </row>
    <row r="1801" spans="2:3" x14ac:dyDescent="0.3">
      <c r="B1801" s="4"/>
      <c r="C1801" s="62"/>
    </row>
    <row r="1802" spans="2:3" x14ac:dyDescent="0.3">
      <c r="B1802" s="4"/>
      <c r="C1802" s="62"/>
    </row>
    <row r="1803" spans="2:3" x14ac:dyDescent="0.3">
      <c r="B1803" s="4"/>
      <c r="C1803" s="62"/>
    </row>
    <row r="1804" spans="2:3" x14ac:dyDescent="0.3">
      <c r="B1804" s="4"/>
      <c r="C1804" s="62"/>
    </row>
    <row r="1805" spans="2:3" x14ac:dyDescent="0.3">
      <c r="B1805" s="4"/>
      <c r="C1805" s="62"/>
    </row>
    <row r="1806" spans="2:3" x14ac:dyDescent="0.3">
      <c r="B1806" s="4"/>
      <c r="C1806" s="62"/>
    </row>
    <row r="1807" spans="2:3" x14ac:dyDescent="0.3">
      <c r="B1807" s="4"/>
      <c r="C1807" s="62"/>
    </row>
    <row r="1808" spans="2:3" x14ac:dyDescent="0.3">
      <c r="B1808" s="4"/>
      <c r="C1808" s="62"/>
    </row>
    <row r="1809" spans="2:3" x14ac:dyDescent="0.3">
      <c r="B1809" s="4"/>
      <c r="C1809" s="62"/>
    </row>
    <row r="1810" spans="2:3" x14ac:dyDescent="0.3">
      <c r="B1810" s="4"/>
      <c r="C1810" s="62"/>
    </row>
    <row r="1811" spans="2:3" x14ac:dyDescent="0.3">
      <c r="B1811" s="4"/>
      <c r="C1811" s="62"/>
    </row>
    <row r="1812" spans="2:3" x14ac:dyDescent="0.3">
      <c r="B1812" s="4"/>
      <c r="C1812" s="62"/>
    </row>
    <row r="1813" spans="2:3" x14ac:dyDescent="0.3">
      <c r="B1813" s="4"/>
      <c r="C1813" s="62"/>
    </row>
    <row r="1814" spans="2:3" x14ac:dyDescent="0.3">
      <c r="B1814" s="4"/>
      <c r="C1814" s="62"/>
    </row>
    <row r="1815" spans="2:3" x14ac:dyDescent="0.3">
      <c r="B1815" s="4"/>
      <c r="C1815" s="62"/>
    </row>
    <row r="1816" spans="2:3" x14ac:dyDescent="0.3">
      <c r="B1816" s="4"/>
      <c r="C1816" s="62"/>
    </row>
    <row r="1817" spans="2:3" x14ac:dyDescent="0.3">
      <c r="B1817" s="4"/>
      <c r="C1817" s="62"/>
    </row>
    <row r="1818" spans="2:3" x14ac:dyDescent="0.3">
      <c r="B1818" s="4"/>
      <c r="C1818" s="62"/>
    </row>
    <row r="1819" spans="2:3" x14ac:dyDescent="0.3">
      <c r="B1819" s="4"/>
      <c r="C1819" s="62"/>
    </row>
    <row r="1820" spans="2:3" x14ac:dyDescent="0.3">
      <c r="B1820" s="4"/>
      <c r="C1820" s="62"/>
    </row>
    <row r="1821" spans="2:3" x14ac:dyDescent="0.3">
      <c r="B1821" s="4"/>
      <c r="C1821" s="62"/>
    </row>
    <row r="1822" spans="2:3" x14ac:dyDescent="0.3">
      <c r="B1822" s="4"/>
      <c r="C1822" s="62"/>
    </row>
    <row r="1823" spans="2:3" x14ac:dyDescent="0.3">
      <c r="B1823" s="4"/>
      <c r="C1823" s="62"/>
    </row>
    <row r="1824" spans="2:3" x14ac:dyDescent="0.3">
      <c r="B1824" s="4"/>
      <c r="C1824" s="62"/>
    </row>
    <row r="1825" spans="2:3" x14ac:dyDescent="0.3">
      <c r="B1825" s="4"/>
      <c r="C1825" s="62"/>
    </row>
    <row r="1826" spans="2:3" x14ac:dyDescent="0.3">
      <c r="B1826" s="4"/>
      <c r="C1826" s="62"/>
    </row>
    <row r="1827" spans="2:3" x14ac:dyDescent="0.3">
      <c r="B1827" s="4"/>
      <c r="C1827" s="62"/>
    </row>
    <row r="1828" spans="2:3" x14ac:dyDescent="0.3">
      <c r="B1828" s="4"/>
      <c r="C1828" s="62"/>
    </row>
    <row r="1829" spans="2:3" x14ac:dyDescent="0.3">
      <c r="B1829" s="4"/>
      <c r="C1829" s="62"/>
    </row>
    <row r="1830" spans="2:3" x14ac:dyDescent="0.3">
      <c r="B1830" s="4"/>
      <c r="C1830" s="62"/>
    </row>
    <row r="1831" spans="2:3" x14ac:dyDescent="0.3">
      <c r="B1831" s="4"/>
      <c r="C1831" s="62"/>
    </row>
    <row r="1832" spans="2:3" x14ac:dyDescent="0.3">
      <c r="B1832" s="4"/>
      <c r="C1832" s="62"/>
    </row>
    <row r="1833" spans="2:3" x14ac:dyDescent="0.3">
      <c r="B1833" s="4"/>
      <c r="C1833" s="62"/>
    </row>
    <row r="1834" spans="2:3" x14ac:dyDescent="0.3">
      <c r="B1834" s="4"/>
      <c r="C1834" s="62"/>
    </row>
    <row r="1835" spans="2:3" x14ac:dyDescent="0.3">
      <c r="B1835" s="4"/>
      <c r="C1835" s="62"/>
    </row>
    <row r="1836" spans="2:3" x14ac:dyDescent="0.3">
      <c r="B1836" s="4"/>
      <c r="C1836" s="62"/>
    </row>
    <row r="1837" spans="2:3" x14ac:dyDescent="0.3">
      <c r="B1837" s="4"/>
      <c r="C1837" s="62"/>
    </row>
    <row r="1838" spans="2:3" x14ac:dyDescent="0.3">
      <c r="B1838" s="4"/>
      <c r="C1838" s="62"/>
    </row>
    <row r="1839" spans="2:3" x14ac:dyDescent="0.3">
      <c r="B1839" s="4"/>
      <c r="C1839" s="62"/>
    </row>
    <row r="1840" spans="2:3" x14ac:dyDescent="0.3">
      <c r="B1840" s="4"/>
      <c r="C1840" s="62"/>
    </row>
    <row r="1841" spans="2:3" x14ac:dyDescent="0.3">
      <c r="B1841" s="4"/>
      <c r="C1841" s="62"/>
    </row>
    <row r="1842" spans="2:3" x14ac:dyDescent="0.3">
      <c r="B1842" s="4"/>
      <c r="C1842" s="62"/>
    </row>
    <row r="1843" spans="2:3" x14ac:dyDescent="0.3">
      <c r="B1843" s="4"/>
      <c r="C1843" s="62"/>
    </row>
    <row r="1844" spans="2:3" x14ac:dyDescent="0.3">
      <c r="B1844" s="4"/>
      <c r="C1844" s="62"/>
    </row>
    <row r="1845" spans="2:3" x14ac:dyDescent="0.3">
      <c r="B1845" s="4"/>
      <c r="C1845" s="62"/>
    </row>
    <row r="1846" spans="2:3" x14ac:dyDescent="0.3">
      <c r="B1846" s="4"/>
      <c r="C1846" s="62"/>
    </row>
    <row r="1847" spans="2:3" x14ac:dyDescent="0.3">
      <c r="B1847" s="4"/>
      <c r="C1847" s="62"/>
    </row>
    <row r="1848" spans="2:3" x14ac:dyDescent="0.3">
      <c r="B1848" s="4"/>
      <c r="C1848" s="62"/>
    </row>
    <row r="1849" spans="2:3" x14ac:dyDescent="0.3">
      <c r="B1849" s="4"/>
      <c r="C1849" s="62"/>
    </row>
    <row r="1850" spans="2:3" x14ac:dyDescent="0.3">
      <c r="B1850" s="4"/>
      <c r="C1850" s="62"/>
    </row>
    <row r="1851" spans="2:3" x14ac:dyDescent="0.3">
      <c r="B1851" s="4"/>
      <c r="C1851" s="62"/>
    </row>
    <row r="1852" spans="2:3" x14ac:dyDescent="0.3">
      <c r="B1852" s="4"/>
      <c r="C1852" s="62"/>
    </row>
    <row r="1853" spans="2:3" x14ac:dyDescent="0.3">
      <c r="B1853" s="4"/>
      <c r="C1853" s="62"/>
    </row>
    <row r="1854" spans="2:3" x14ac:dyDescent="0.3">
      <c r="B1854" s="4"/>
      <c r="C1854" s="62"/>
    </row>
    <row r="1855" spans="2:3" x14ac:dyDescent="0.3">
      <c r="B1855" s="4"/>
      <c r="C1855" s="62"/>
    </row>
    <row r="1856" spans="2:3" x14ac:dyDescent="0.3">
      <c r="B1856" s="4"/>
      <c r="C1856" s="62"/>
    </row>
    <row r="1857" spans="2:3" x14ac:dyDescent="0.3">
      <c r="B1857" s="4"/>
      <c r="C1857" s="62"/>
    </row>
    <row r="1858" spans="2:3" x14ac:dyDescent="0.3">
      <c r="B1858" s="4"/>
      <c r="C1858" s="62"/>
    </row>
    <row r="1859" spans="2:3" x14ac:dyDescent="0.3">
      <c r="B1859" s="4"/>
      <c r="C1859" s="62"/>
    </row>
    <row r="1860" spans="2:3" x14ac:dyDescent="0.3">
      <c r="B1860" s="4"/>
      <c r="C1860" s="62"/>
    </row>
    <row r="1861" spans="2:3" x14ac:dyDescent="0.3">
      <c r="B1861" s="4"/>
      <c r="C1861" s="62"/>
    </row>
    <row r="1862" spans="2:3" x14ac:dyDescent="0.3">
      <c r="B1862" s="4"/>
      <c r="C1862" s="62"/>
    </row>
    <row r="1863" spans="2:3" x14ac:dyDescent="0.3">
      <c r="B1863" s="4"/>
      <c r="C1863" s="62"/>
    </row>
    <row r="1864" spans="2:3" x14ac:dyDescent="0.3">
      <c r="B1864" s="4"/>
      <c r="C1864" s="62"/>
    </row>
    <row r="1865" spans="2:3" x14ac:dyDescent="0.3">
      <c r="B1865" s="4"/>
      <c r="C1865" s="62"/>
    </row>
    <row r="1866" spans="2:3" x14ac:dyDescent="0.3">
      <c r="B1866" s="4"/>
      <c r="C1866" s="62"/>
    </row>
    <row r="1867" spans="2:3" x14ac:dyDescent="0.3">
      <c r="B1867" s="4"/>
      <c r="C1867" s="62"/>
    </row>
    <row r="1868" spans="2:3" x14ac:dyDescent="0.3">
      <c r="B1868" s="4"/>
      <c r="C1868" s="62"/>
    </row>
    <row r="1869" spans="2:3" x14ac:dyDescent="0.3">
      <c r="B1869" s="4"/>
      <c r="C1869" s="62"/>
    </row>
    <row r="1870" spans="2:3" x14ac:dyDescent="0.3">
      <c r="B1870" s="4"/>
      <c r="C1870" s="62"/>
    </row>
    <row r="1871" spans="2:3" x14ac:dyDescent="0.3">
      <c r="B1871" s="4"/>
      <c r="C1871" s="62"/>
    </row>
    <row r="1872" spans="2:3" x14ac:dyDescent="0.3">
      <c r="B1872" s="4"/>
      <c r="C1872" s="62"/>
    </row>
    <row r="1873" spans="2:3" x14ac:dyDescent="0.3">
      <c r="B1873" s="4"/>
      <c r="C1873" s="62"/>
    </row>
    <row r="1874" spans="2:3" x14ac:dyDescent="0.3">
      <c r="B1874" s="4"/>
      <c r="C1874" s="62"/>
    </row>
    <row r="1875" spans="2:3" x14ac:dyDescent="0.3">
      <c r="B1875" s="4"/>
      <c r="C1875" s="62"/>
    </row>
    <row r="1876" spans="2:3" x14ac:dyDescent="0.3">
      <c r="B1876" s="4"/>
      <c r="C1876" s="62"/>
    </row>
    <row r="1877" spans="2:3" x14ac:dyDescent="0.3">
      <c r="B1877" s="4"/>
      <c r="C1877" s="62"/>
    </row>
    <row r="1878" spans="2:3" x14ac:dyDescent="0.3">
      <c r="B1878" s="4"/>
      <c r="C1878" s="62"/>
    </row>
    <row r="1879" spans="2:3" x14ac:dyDescent="0.3">
      <c r="B1879" s="4"/>
      <c r="C1879" s="62"/>
    </row>
    <row r="1880" spans="2:3" x14ac:dyDescent="0.3">
      <c r="B1880" s="4"/>
      <c r="C1880" s="62"/>
    </row>
    <row r="1881" spans="2:3" x14ac:dyDescent="0.3">
      <c r="B1881" s="4"/>
      <c r="C1881" s="62"/>
    </row>
    <row r="1882" spans="2:3" x14ac:dyDescent="0.3">
      <c r="B1882" s="4"/>
      <c r="C1882" s="62"/>
    </row>
    <row r="1883" spans="2:3" x14ac:dyDescent="0.3">
      <c r="B1883" s="4"/>
      <c r="C1883" s="62"/>
    </row>
    <row r="1884" spans="2:3" x14ac:dyDescent="0.3">
      <c r="B1884" s="4"/>
      <c r="C1884" s="62"/>
    </row>
    <row r="1885" spans="2:3" x14ac:dyDescent="0.3">
      <c r="B1885" s="4"/>
      <c r="C1885" s="62"/>
    </row>
    <row r="1886" spans="2:3" x14ac:dyDescent="0.3">
      <c r="B1886" s="4"/>
      <c r="C1886" s="62"/>
    </row>
    <row r="1887" spans="2:3" x14ac:dyDescent="0.3">
      <c r="B1887" s="4"/>
      <c r="C1887" s="62"/>
    </row>
    <row r="1888" spans="2:3" x14ac:dyDescent="0.3">
      <c r="B1888" s="4"/>
      <c r="C1888" s="62"/>
    </row>
    <row r="1889" spans="2:3" x14ac:dyDescent="0.3">
      <c r="B1889" s="4"/>
      <c r="C1889" s="62"/>
    </row>
    <row r="1890" spans="2:3" x14ac:dyDescent="0.3">
      <c r="B1890" s="4"/>
      <c r="C1890" s="62"/>
    </row>
    <row r="1891" spans="2:3" x14ac:dyDescent="0.3">
      <c r="B1891" s="4"/>
      <c r="C1891" s="62"/>
    </row>
    <row r="1892" spans="2:3" x14ac:dyDescent="0.3">
      <c r="B1892" s="4"/>
      <c r="C1892" s="62"/>
    </row>
    <row r="1893" spans="2:3" x14ac:dyDescent="0.3">
      <c r="B1893" s="4"/>
      <c r="C1893" s="62"/>
    </row>
    <row r="1894" spans="2:3" x14ac:dyDescent="0.3">
      <c r="B1894" s="4"/>
      <c r="C1894" s="62"/>
    </row>
    <row r="1895" spans="2:3" x14ac:dyDescent="0.3">
      <c r="B1895" s="4"/>
      <c r="C1895" s="62"/>
    </row>
    <row r="1896" spans="2:3" x14ac:dyDescent="0.3">
      <c r="B1896" s="4"/>
      <c r="C1896" s="62"/>
    </row>
    <row r="1897" spans="2:3" x14ac:dyDescent="0.3">
      <c r="B1897" s="4"/>
      <c r="C1897" s="62"/>
    </row>
    <row r="1898" spans="2:3" x14ac:dyDescent="0.3">
      <c r="B1898" s="4"/>
      <c r="C1898" s="62"/>
    </row>
    <row r="1899" spans="2:3" x14ac:dyDescent="0.3">
      <c r="B1899" s="4"/>
      <c r="C1899" s="62"/>
    </row>
    <row r="1900" spans="2:3" x14ac:dyDescent="0.3">
      <c r="B1900" s="4"/>
      <c r="C1900" s="62"/>
    </row>
    <row r="1901" spans="2:3" x14ac:dyDescent="0.3">
      <c r="B1901" s="4"/>
      <c r="C1901" s="62"/>
    </row>
    <row r="1902" spans="2:3" x14ac:dyDescent="0.3">
      <c r="B1902" s="4"/>
      <c r="C1902" s="62"/>
    </row>
    <row r="1903" spans="2:3" x14ac:dyDescent="0.3">
      <c r="B1903" s="4"/>
      <c r="C1903" s="62"/>
    </row>
    <row r="1904" spans="2:3" x14ac:dyDescent="0.3">
      <c r="B1904" s="4"/>
      <c r="C1904" s="62"/>
    </row>
    <row r="1905" spans="2:3" x14ac:dyDescent="0.3">
      <c r="B1905" s="4"/>
      <c r="C1905" s="62"/>
    </row>
    <row r="1906" spans="2:3" x14ac:dyDescent="0.3">
      <c r="B1906" s="4"/>
      <c r="C1906" s="62"/>
    </row>
    <row r="1907" spans="2:3" x14ac:dyDescent="0.3">
      <c r="B1907" s="4"/>
      <c r="C1907" s="62"/>
    </row>
    <row r="1908" spans="2:3" x14ac:dyDescent="0.3">
      <c r="B1908" s="4"/>
      <c r="C1908" s="62"/>
    </row>
    <row r="1909" spans="2:3" x14ac:dyDescent="0.3">
      <c r="B1909" s="4"/>
      <c r="C1909" s="62"/>
    </row>
    <row r="1910" spans="2:3" x14ac:dyDescent="0.3">
      <c r="B1910" s="4"/>
      <c r="C1910" s="62"/>
    </row>
    <row r="1911" spans="2:3" x14ac:dyDescent="0.3">
      <c r="B1911" s="4"/>
      <c r="C1911" s="62"/>
    </row>
    <row r="1912" spans="2:3" x14ac:dyDescent="0.3">
      <c r="B1912" s="4"/>
      <c r="C1912" s="62"/>
    </row>
    <row r="1913" spans="2:3" x14ac:dyDescent="0.3">
      <c r="B1913" s="4"/>
      <c r="C1913" s="62"/>
    </row>
    <row r="1914" spans="2:3" x14ac:dyDescent="0.3">
      <c r="B1914" s="4"/>
      <c r="C1914" s="62"/>
    </row>
    <row r="1915" spans="2:3" x14ac:dyDescent="0.3">
      <c r="B1915" s="4"/>
      <c r="C1915" s="62"/>
    </row>
    <row r="1916" spans="2:3" x14ac:dyDescent="0.3">
      <c r="B1916" s="4"/>
      <c r="C1916" s="62"/>
    </row>
    <row r="1917" spans="2:3" x14ac:dyDescent="0.3">
      <c r="B1917" s="4"/>
      <c r="C1917" s="62"/>
    </row>
    <row r="1918" spans="2:3" x14ac:dyDescent="0.3">
      <c r="B1918" s="4"/>
      <c r="C1918" s="62"/>
    </row>
    <row r="1919" spans="2:3" x14ac:dyDescent="0.3">
      <c r="B1919" s="4"/>
      <c r="C1919" s="62"/>
    </row>
    <row r="1920" spans="2:3" x14ac:dyDescent="0.3">
      <c r="B1920" s="4"/>
      <c r="C1920" s="62"/>
    </row>
    <row r="1921" spans="2:3" x14ac:dyDescent="0.3">
      <c r="B1921" s="4"/>
      <c r="C1921" s="62"/>
    </row>
    <row r="1922" spans="2:3" x14ac:dyDescent="0.3">
      <c r="B1922" s="4"/>
      <c r="C1922" s="62"/>
    </row>
    <row r="1923" spans="2:3" x14ac:dyDescent="0.3">
      <c r="B1923" s="4"/>
      <c r="C1923" s="62"/>
    </row>
    <row r="1924" spans="2:3" x14ac:dyDescent="0.3">
      <c r="B1924" s="4"/>
      <c r="C1924" s="62"/>
    </row>
    <row r="1925" spans="2:3" x14ac:dyDescent="0.3">
      <c r="B1925" s="4"/>
      <c r="C1925" s="62"/>
    </row>
    <row r="1926" spans="2:3" x14ac:dyDescent="0.3">
      <c r="B1926" s="4"/>
      <c r="C1926" s="62"/>
    </row>
    <row r="1927" spans="2:3" x14ac:dyDescent="0.3">
      <c r="B1927" s="4"/>
      <c r="C1927" s="62"/>
    </row>
    <row r="1928" spans="2:3" x14ac:dyDescent="0.3">
      <c r="B1928" s="4"/>
      <c r="C1928" s="62"/>
    </row>
    <row r="1929" spans="2:3" x14ac:dyDescent="0.3">
      <c r="B1929" s="4"/>
      <c r="C1929" s="62"/>
    </row>
    <row r="1930" spans="2:3" x14ac:dyDescent="0.3">
      <c r="B1930" s="4"/>
      <c r="C1930" s="62"/>
    </row>
    <row r="1931" spans="2:3" x14ac:dyDescent="0.3">
      <c r="B1931" s="4"/>
      <c r="C1931" s="62"/>
    </row>
    <row r="1932" spans="2:3" x14ac:dyDescent="0.3">
      <c r="B1932" s="4"/>
      <c r="C1932" s="62"/>
    </row>
    <row r="1933" spans="2:3" x14ac:dyDescent="0.3">
      <c r="B1933" s="4"/>
      <c r="C1933" s="62"/>
    </row>
    <row r="1934" spans="2:3" x14ac:dyDescent="0.3">
      <c r="B1934" s="4"/>
      <c r="C1934" s="62"/>
    </row>
    <row r="1935" spans="2:3" x14ac:dyDescent="0.3">
      <c r="B1935" s="4"/>
      <c r="C1935" s="62"/>
    </row>
    <row r="1936" spans="2:3" x14ac:dyDescent="0.3">
      <c r="B1936" s="4"/>
      <c r="C1936" s="62"/>
    </row>
    <row r="1937" spans="2:3" x14ac:dyDescent="0.3">
      <c r="B1937" s="4"/>
      <c r="C1937" s="62"/>
    </row>
    <row r="1938" spans="2:3" x14ac:dyDescent="0.3">
      <c r="B1938" s="4"/>
      <c r="C1938" s="62"/>
    </row>
    <row r="1939" spans="2:3" x14ac:dyDescent="0.3">
      <c r="B1939" s="4"/>
      <c r="C1939" s="62"/>
    </row>
    <row r="1940" spans="2:3" x14ac:dyDescent="0.3">
      <c r="B1940" s="4"/>
      <c r="C1940" s="62"/>
    </row>
    <row r="1941" spans="2:3" x14ac:dyDescent="0.3">
      <c r="B1941" s="4"/>
      <c r="C1941" s="62"/>
    </row>
    <row r="1942" spans="2:3" x14ac:dyDescent="0.3">
      <c r="B1942" s="4"/>
      <c r="C1942" s="62"/>
    </row>
    <row r="1943" spans="2:3" x14ac:dyDescent="0.3">
      <c r="B1943" s="4"/>
      <c r="C1943" s="62"/>
    </row>
    <row r="1944" spans="2:3" x14ac:dyDescent="0.3">
      <c r="B1944" s="4"/>
      <c r="C1944" s="62"/>
    </row>
    <row r="1945" spans="2:3" x14ac:dyDescent="0.3">
      <c r="B1945" s="4"/>
      <c r="C1945" s="62"/>
    </row>
    <row r="1946" spans="2:3" x14ac:dyDescent="0.3">
      <c r="B1946" s="4"/>
      <c r="C1946" s="62"/>
    </row>
    <row r="1947" spans="2:3" x14ac:dyDescent="0.3">
      <c r="B1947" s="4"/>
      <c r="C1947" s="62"/>
    </row>
    <row r="1948" spans="2:3" x14ac:dyDescent="0.3">
      <c r="B1948" s="4"/>
      <c r="C1948" s="62"/>
    </row>
    <row r="1949" spans="2:3" x14ac:dyDescent="0.3">
      <c r="B1949" s="4"/>
      <c r="C1949" s="62"/>
    </row>
    <row r="1950" spans="2:3" x14ac:dyDescent="0.3">
      <c r="B1950" s="4"/>
      <c r="C1950" s="62"/>
    </row>
    <row r="1951" spans="2:3" x14ac:dyDescent="0.3">
      <c r="B1951" s="4"/>
      <c r="C1951" s="62"/>
    </row>
    <row r="1952" spans="2:3" x14ac:dyDescent="0.3">
      <c r="B1952" s="4"/>
      <c r="C1952" s="62"/>
    </row>
    <row r="1953" spans="2:3" x14ac:dyDescent="0.3">
      <c r="B1953" s="4"/>
      <c r="C1953" s="62"/>
    </row>
    <row r="1954" spans="2:3" x14ac:dyDescent="0.3">
      <c r="B1954" s="4"/>
      <c r="C1954" s="62"/>
    </row>
    <row r="1955" spans="2:3" x14ac:dyDescent="0.3">
      <c r="B1955" s="4"/>
      <c r="C1955" s="62"/>
    </row>
    <row r="1956" spans="2:3" x14ac:dyDescent="0.3">
      <c r="B1956" s="4"/>
      <c r="C1956" s="62"/>
    </row>
    <row r="1957" spans="2:3" x14ac:dyDescent="0.3">
      <c r="B1957" s="4"/>
      <c r="C1957" s="62"/>
    </row>
    <row r="1958" spans="2:3" x14ac:dyDescent="0.3">
      <c r="B1958" s="4"/>
      <c r="C1958" s="62"/>
    </row>
    <row r="1959" spans="2:3" x14ac:dyDescent="0.3">
      <c r="B1959" s="4"/>
      <c r="C1959" s="62"/>
    </row>
    <row r="1960" spans="2:3" x14ac:dyDescent="0.3">
      <c r="B1960" s="4"/>
      <c r="C1960" s="62"/>
    </row>
    <row r="1961" spans="2:3" x14ac:dyDescent="0.3">
      <c r="B1961" s="4"/>
      <c r="C1961" s="62"/>
    </row>
    <row r="1962" spans="2:3" x14ac:dyDescent="0.3">
      <c r="B1962" s="4"/>
      <c r="C1962" s="62"/>
    </row>
    <row r="1963" spans="2:3" x14ac:dyDescent="0.3">
      <c r="B1963" s="4"/>
      <c r="C1963" s="62"/>
    </row>
    <row r="1964" spans="2:3" x14ac:dyDescent="0.3">
      <c r="B1964" s="4"/>
      <c r="C1964" s="62"/>
    </row>
    <row r="1965" spans="2:3" x14ac:dyDescent="0.3">
      <c r="B1965" s="4"/>
      <c r="C1965" s="62"/>
    </row>
    <row r="1966" spans="2:3" x14ac:dyDescent="0.3">
      <c r="B1966" s="4"/>
      <c r="C1966" s="62"/>
    </row>
    <row r="1967" spans="2:3" x14ac:dyDescent="0.3">
      <c r="B1967" s="4"/>
      <c r="C1967" s="62"/>
    </row>
    <row r="1968" spans="2:3" x14ac:dyDescent="0.3">
      <c r="B1968" s="4"/>
      <c r="C1968" s="62"/>
    </row>
    <row r="1969" spans="2:3" x14ac:dyDescent="0.3">
      <c r="B1969" s="4"/>
      <c r="C1969" s="62"/>
    </row>
    <row r="1970" spans="2:3" x14ac:dyDescent="0.3">
      <c r="B1970" s="4"/>
      <c r="C1970" s="62"/>
    </row>
    <row r="1971" spans="2:3" x14ac:dyDescent="0.3">
      <c r="B1971" s="4"/>
      <c r="C1971" s="62"/>
    </row>
    <row r="1972" spans="2:3" x14ac:dyDescent="0.3">
      <c r="B1972" s="4"/>
      <c r="C1972" s="62"/>
    </row>
    <row r="1973" spans="2:3" x14ac:dyDescent="0.3">
      <c r="B1973" s="4"/>
      <c r="C1973" s="62"/>
    </row>
    <row r="1974" spans="2:3" x14ac:dyDescent="0.3">
      <c r="B1974" s="4"/>
      <c r="C1974" s="62"/>
    </row>
    <row r="1975" spans="2:3" x14ac:dyDescent="0.3">
      <c r="B1975" s="4"/>
      <c r="C1975" s="62"/>
    </row>
    <row r="1976" spans="2:3" x14ac:dyDescent="0.3">
      <c r="B1976" s="4"/>
      <c r="C1976" s="62"/>
    </row>
    <row r="1977" spans="2:3" x14ac:dyDescent="0.3">
      <c r="B1977" s="4"/>
      <c r="C1977" s="62"/>
    </row>
    <row r="1978" spans="2:3" x14ac:dyDescent="0.3">
      <c r="B1978" s="4"/>
      <c r="C1978" s="62"/>
    </row>
    <row r="1979" spans="2:3" x14ac:dyDescent="0.3">
      <c r="B1979" s="4"/>
      <c r="C1979" s="62"/>
    </row>
    <row r="1980" spans="2:3" x14ac:dyDescent="0.3">
      <c r="B1980" s="4"/>
      <c r="C1980" s="62"/>
    </row>
    <row r="1981" spans="2:3" x14ac:dyDescent="0.3">
      <c r="B1981" s="4"/>
      <c r="C1981" s="62"/>
    </row>
    <row r="1982" spans="2:3" x14ac:dyDescent="0.3">
      <c r="B1982" s="4"/>
      <c r="C1982" s="62"/>
    </row>
    <row r="1983" spans="2:3" x14ac:dyDescent="0.3">
      <c r="B1983" s="4"/>
      <c r="C1983" s="62"/>
    </row>
    <row r="1984" spans="2:3" x14ac:dyDescent="0.3">
      <c r="B1984" s="4"/>
      <c r="C1984" s="62"/>
    </row>
    <row r="1985" spans="2:3" x14ac:dyDescent="0.3">
      <c r="B1985" s="4"/>
      <c r="C1985" s="62"/>
    </row>
    <row r="1986" spans="2:3" x14ac:dyDescent="0.3">
      <c r="B1986" s="4"/>
      <c r="C1986" s="62"/>
    </row>
    <row r="1987" spans="2:3" x14ac:dyDescent="0.3">
      <c r="B1987" s="4"/>
      <c r="C1987" s="62"/>
    </row>
    <row r="1988" spans="2:3" x14ac:dyDescent="0.3">
      <c r="B1988" s="4"/>
      <c r="C1988" s="62"/>
    </row>
    <row r="1989" spans="2:3" x14ac:dyDescent="0.3">
      <c r="B1989" s="4"/>
      <c r="C1989" s="62"/>
    </row>
    <row r="1990" spans="2:3" x14ac:dyDescent="0.3">
      <c r="B1990" s="4"/>
      <c r="C1990" s="62"/>
    </row>
    <row r="1991" spans="2:3" x14ac:dyDescent="0.3">
      <c r="B1991" s="4"/>
      <c r="C1991" s="62"/>
    </row>
    <row r="1992" spans="2:3" x14ac:dyDescent="0.3">
      <c r="B1992" s="4"/>
      <c r="C1992" s="62"/>
    </row>
    <row r="1993" spans="2:3" x14ac:dyDescent="0.3">
      <c r="B1993" s="4"/>
      <c r="C1993" s="62"/>
    </row>
    <row r="1994" spans="2:3" x14ac:dyDescent="0.3">
      <c r="B1994" s="4"/>
      <c r="C1994" s="62"/>
    </row>
    <row r="1995" spans="2:3" x14ac:dyDescent="0.3">
      <c r="B1995" s="4"/>
      <c r="C1995" s="62"/>
    </row>
    <row r="1996" spans="2:3" x14ac:dyDescent="0.3">
      <c r="B1996" s="4"/>
      <c r="C1996" s="62"/>
    </row>
    <row r="1997" spans="2:3" x14ac:dyDescent="0.3">
      <c r="B1997" s="4"/>
      <c r="C1997" s="62"/>
    </row>
    <row r="1998" spans="2:3" x14ac:dyDescent="0.3">
      <c r="B1998" s="4"/>
      <c r="C1998" s="62"/>
    </row>
    <row r="1999" spans="2:3" x14ac:dyDescent="0.3">
      <c r="B1999" s="4"/>
      <c r="C1999" s="62"/>
    </row>
    <row r="2000" spans="2:3" x14ac:dyDescent="0.3">
      <c r="B2000" s="4"/>
      <c r="C2000" s="62"/>
    </row>
    <row r="2001" spans="2:3" x14ac:dyDescent="0.3">
      <c r="B2001" s="4"/>
      <c r="C2001" s="62"/>
    </row>
    <row r="2002" spans="2:3" x14ac:dyDescent="0.3">
      <c r="B2002" s="4"/>
      <c r="C2002" s="62"/>
    </row>
    <row r="2003" spans="2:3" x14ac:dyDescent="0.3">
      <c r="B2003" s="4"/>
      <c r="C2003" s="62"/>
    </row>
    <row r="2004" spans="2:3" x14ac:dyDescent="0.3">
      <c r="B2004" s="4"/>
      <c r="C2004" s="62"/>
    </row>
    <row r="2005" spans="2:3" x14ac:dyDescent="0.3">
      <c r="B2005" s="4"/>
      <c r="C2005" s="62"/>
    </row>
    <row r="2006" spans="2:3" x14ac:dyDescent="0.3">
      <c r="B2006" s="4"/>
      <c r="C2006" s="62"/>
    </row>
    <row r="2007" spans="2:3" x14ac:dyDescent="0.3">
      <c r="B2007" s="4"/>
      <c r="C2007" s="62"/>
    </row>
    <row r="2008" spans="2:3" x14ac:dyDescent="0.3">
      <c r="B2008" s="4"/>
      <c r="C2008" s="62"/>
    </row>
    <row r="2009" spans="2:3" x14ac:dyDescent="0.3">
      <c r="B2009" s="4"/>
      <c r="C2009" s="62"/>
    </row>
    <row r="2010" spans="2:3" x14ac:dyDescent="0.3">
      <c r="B2010" s="4"/>
      <c r="C2010" s="62"/>
    </row>
    <row r="2011" spans="2:3" x14ac:dyDescent="0.3">
      <c r="B2011" s="4"/>
      <c r="C2011" s="62"/>
    </row>
    <row r="2012" spans="2:3" x14ac:dyDescent="0.3">
      <c r="B2012" s="4"/>
      <c r="C2012" s="62"/>
    </row>
    <row r="2013" spans="2:3" x14ac:dyDescent="0.3">
      <c r="B2013" s="4"/>
      <c r="C2013" s="62"/>
    </row>
    <row r="2014" spans="2:3" x14ac:dyDescent="0.3">
      <c r="B2014" s="4"/>
      <c r="C2014" s="62"/>
    </row>
    <row r="2015" spans="2:3" x14ac:dyDescent="0.3">
      <c r="B2015" s="4"/>
      <c r="C2015" s="62"/>
    </row>
    <row r="2016" spans="2:3" x14ac:dyDescent="0.3">
      <c r="B2016" s="4"/>
      <c r="C2016" s="62"/>
    </row>
    <row r="2017" spans="2:3" x14ac:dyDescent="0.3">
      <c r="B2017" s="4"/>
      <c r="C2017" s="62"/>
    </row>
    <row r="2018" spans="2:3" x14ac:dyDescent="0.3">
      <c r="B2018" s="4"/>
      <c r="C2018" s="62"/>
    </row>
    <row r="2019" spans="2:3" x14ac:dyDescent="0.3">
      <c r="B2019" s="4"/>
      <c r="C2019" s="62"/>
    </row>
    <row r="2020" spans="2:3" x14ac:dyDescent="0.3">
      <c r="B2020" s="4"/>
      <c r="C2020" s="62"/>
    </row>
    <row r="2021" spans="2:3" x14ac:dyDescent="0.3">
      <c r="B2021" s="4"/>
      <c r="C2021" s="62"/>
    </row>
    <row r="2022" spans="2:3" x14ac:dyDescent="0.3">
      <c r="B2022" s="4"/>
      <c r="C2022" s="62"/>
    </row>
    <row r="2023" spans="2:3" x14ac:dyDescent="0.3">
      <c r="B2023" s="4"/>
      <c r="C2023" s="62"/>
    </row>
    <row r="2024" spans="2:3" x14ac:dyDescent="0.3">
      <c r="B2024" s="4"/>
      <c r="C2024" s="62"/>
    </row>
    <row r="2025" spans="2:3" x14ac:dyDescent="0.3">
      <c r="B2025" s="4"/>
      <c r="C2025" s="62"/>
    </row>
    <row r="2026" spans="2:3" x14ac:dyDescent="0.3">
      <c r="B2026" s="4"/>
      <c r="C2026" s="62"/>
    </row>
    <row r="2027" spans="2:3" x14ac:dyDescent="0.3">
      <c r="B2027" s="4"/>
      <c r="C2027" s="62"/>
    </row>
    <row r="2028" spans="2:3" x14ac:dyDescent="0.3">
      <c r="B2028" s="4"/>
      <c r="C2028" s="62"/>
    </row>
    <row r="2029" spans="2:3" x14ac:dyDescent="0.3">
      <c r="B2029" s="4"/>
      <c r="C2029" s="62"/>
    </row>
    <row r="2030" spans="2:3" x14ac:dyDescent="0.3">
      <c r="B2030" s="4"/>
      <c r="C2030" s="62"/>
    </row>
    <row r="2031" spans="2:3" x14ac:dyDescent="0.3">
      <c r="B2031" s="4"/>
      <c r="C2031" s="62"/>
    </row>
    <row r="2032" spans="2:3" x14ac:dyDescent="0.3">
      <c r="B2032" s="4"/>
      <c r="C2032" s="62"/>
    </row>
    <row r="2033" spans="2:3" x14ac:dyDescent="0.3">
      <c r="B2033" s="4"/>
      <c r="C2033" s="62"/>
    </row>
    <row r="2034" spans="2:3" x14ac:dyDescent="0.3">
      <c r="B2034" s="4"/>
      <c r="C2034" s="62"/>
    </row>
    <row r="2035" spans="2:3" x14ac:dyDescent="0.3">
      <c r="B2035" s="4"/>
      <c r="C2035" s="62"/>
    </row>
    <row r="2036" spans="2:3" x14ac:dyDescent="0.3">
      <c r="B2036" s="4"/>
      <c r="C2036" s="62"/>
    </row>
    <row r="2037" spans="2:3" x14ac:dyDescent="0.3">
      <c r="B2037" s="4"/>
      <c r="C2037" s="62"/>
    </row>
    <row r="2038" spans="2:3" x14ac:dyDescent="0.3">
      <c r="B2038" s="4"/>
      <c r="C2038" s="62"/>
    </row>
    <row r="2039" spans="2:3" x14ac:dyDescent="0.3">
      <c r="B2039" s="4"/>
      <c r="C2039" s="62"/>
    </row>
    <row r="2040" spans="2:3" x14ac:dyDescent="0.3">
      <c r="B2040" s="4"/>
      <c r="C2040" s="62"/>
    </row>
    <row r="2041" spans="2:3" x14ac:dyDescent="0.3">
      <c r="B2041" s="4"/>
      <c r="C2041" s="62"/>
    </row>
    <row r="2042" spans="2:3" x14ac:dyDescent="0.3">
      <c r="B2042" s="4"/>
      <c r="C2042" s="62"/>
    </row>
    <row r="2043" spans="2:3" x14ac:dyDescent="0.3">
      <c r="B2043" s="4"/>
      <c r="C2043" s="62"/>
    </row>
    <row r="2044" spans="2:3" x14ac:dyDescent="0.3">
      <c r="B2044" s="4"/>
      <c r="C2044" s="62"/>
    </row>
    <row r="2045" spans="2:3" x14ac:dyDescent="0.3">
      <c r="B2045" s="4"/>
      <c r="C2045" s="62"/>
    </row>
    <row r="2046" spans="2:3" x14ac:dyDescent="0.3">
      <c r="B2046" s="4"/>
      <c r="C2046" s="62"/>
    </row>
    <row r="2047" spans="2:3" x14ac:dyDescent="0.3">
      <c r="B2047" s="4"/>
      <c r="C2047" s="62"/>
    </row>
    <row r="2048" spans="2:3" x14ac:dyDescent="0.3">
      <c r="B2048" s="4"/>
      <c r="C2048" s="62"/>
    </row>
    <row r="2049" spans="2:3" x14ac:dyDescent="0.3">
      <c r="B2049" s="4"/>
      <c r="C2049" s="62"/>
    </row>
    <row r="2050" spans="2:3" x14ac:dyDescent="0.3">
      <c r="B2050" s="4"/>
      <c r="C2050" s="62"/>
    </row>
    <row r="2051" spans="2:3" x14ac:dyDescent="0.3">
      <c r="B2051" s="4"/>
      <c r="C2051" s="62"/>
    </row>
    <row r="2052" spans="2:3" x14ac:dyDescent="0.3">
      <c r="B2052" s="4"/>
      <c r="C2052" s="62"/>
    </row>
    <row r="2053" spans="2:3" x14ac:dyDescent="0.3">
      <c r="B2053" s="4"/>
      <c r="C2053" s="62"/>
    </row>
    <row r="2054" spans="2:3" x14ac:dyDescent="0.3">
      <c r="B2054" s="4"/>
      <c r="C2054" s="62"/>
    </row>
    <row r="2055" spans="2:3" x14ac:dyDescent="0.3">
      <c r="B2055" s="4"/>
      <c r="C2055" s="62"/>
    </row>
    <row r="2056" spans="2:3" x14ac:dyDescent="0.3">
      <c r="B2056" s="4"/>
      <c r="C2056" s="62"/>
    </row>
    <row r="2057" spans="2:3" x14ac:dyDescent="0.3">
      <c r="B2057" s="4"/>
      <c r="C2057" s="62"/>
    </row>
    <row r="2058" spans="2:3" x14ac:dyDescent="0.3">
      <c r="B2058" s="4"/>
      <c r="C2058" s="62"/>
    </row>
    <row r="2059" spans="2:3" x14ac:dyDescent="0.3">
      <c r="B2059" s="4"/>
      <c r="C2059" s="62"/>
    </row>
    <row r="2060" spans="2:3" x14ac:dyDescent="0.3">
      <c r="B2060" s="4"/>
      <c r="C2060" s="62"/>
    </row>
    <row r="2061" spans="2:3" x14ac:dyDescent="0.3">
      <c r="B2061" s="4"/>
      <c r="C2061" s="62"/>
    </row>
    <row r="2062" spans="2:3" x14ac:dyDescent="0.3">
      <c r="B2062" s="4"/>
      <c r="C2062" s="62"/>
    </row>
    <row r="2063" spans="2:3" x14ac:dyDescent="0.3">
      <c r="B2063" s="4"/>
      <c r="C2063" s="62"/>
    </row>
    <row r="2064" spans="2:3" x14ac:dyDescent="0.3">
      <c r="B2064" s="4"/>
      <c r="C2064" s="62"/>
    </row>
    <row r="2065" spans="2:3" x14ac:dyDescent="0.3">
      <c r="B2065" s="4"/>
      <c r="C2065" s="62"/>
    </row>
    <row r="2066" spans="2:3" x14ac:dyDescent="0.3">
      <c r="B2066" s="4"/>
      <c r="C2066" s="62"/>
    </row>
    <row r="2067" spans="2:3" x14ac:dyDescent="0.3">
      <c r="B2067" s="4"/>
      <c r="C2067" s="62"/>
    </row>
    <row r="2068" spans="2:3" x14ac:dyDescent="0.3">
      <c r="B2068" s="4"/>
      <c r="C2068" s="62"/>
    </row>
    <row r="2069" spans="2:3" x14ac:dyDescent="0.3">
      <c r="B2069" s="4"/>
      <c r="C2069" s="62"/>
    </row>
    <row r="2070" spans="2:3" x14ac:dyDescent="0.3">
      <c r="B2070" s="4"/>
      <c r="C2070" s="62"/>
    </row>
    <row r="2071" spans="2:3" x14ac:dyDescent="0.3">
      <c r="B2071" s="4"/>
      <c r="C2071" s="62"/>
    </row>
    <row r="2072" spans="2:3" x14ac:dyDescent="0.3">
      <c r="B2072" s="4"/>
      <c r="C2072" s="62"/>
    </row>
    <row r="2073" spans="2:3" x14ac:dyDescent="0.3">
      <c r="B2073" s="4"/>
      <c r="C2073" s="62"/>
    </row>
    <row r="2074" spans="2:3" x14ac:dyDescent="0.3">
      <c r="B2074" s="4"/>
      <c r="C2074" s="62"/>
    </row>
    <row r="2075" spans="2:3" x14ac:dyDescent="0.3">
      <c r="B2075" s="4"/>
      <c r="C2075" s="62"/>
    </row>
    <row r="2076" spans="2:3" x14ac:dyDescent="0.3">
      <c r="B2076" s="4"/>
      <c r="C2076" s="62"/>
    </row>
    <row r="2077" spans="2:3" x14ac:dyDescent="0.3">
      <c r="B2077" s="4"/>
      <c r="C2077" s="62"/>
    </row>
    <row r="2078" spans="2:3" x14ac:dyDescent="0.3">
      <c r="B2078" s="4"/>
      <c r="C2078" s="62"/>
    </row>
    <row r="2079" spans="2:3" x14ac:dyDescent="0.3">
      <c r="B2079" s="4"/>
      <c r="C2079" s="62"/>
    </row>
    <row r="2080" spans="2:3" x14ac:dyDescent="0.3">
      <c r="B2080" s="4"/>
      <c r="C2080" s="62"/>
    </row>
    <row r="2081" spans="2:3" x14ac:dyDescent="0.3">
      <c r="B2081" s="4"/>
      <c r="C2081" s="62"/>
    </row>
    <row r="2082" spans="2:3" x14ac:dyDescent="0.3">
      <c r="B2082" s="4"/>
      <c r="C2082" s="62"/>
    </row>
    <row r="2083" spans="2:3" x14ac:dyDescent="0.3">
      <c r="B2083" s="4"/>
      <c r="C2083" s="62"/>
    </row>
    <row r="2084" spans="2:3" x14ac:dyDescent="0.3">
      <c r="B2084" s="4"/>
      <c r="C2084" s="62"/>
    </row>
    <row r="2085" spans="2:3" x14ac:dyDescent="0.3">
      <c r="B2085" s="4"/>
      <c r="C2085" s="62"/>
    </row>
    <row r="2086" spans="2:3" x14ac:dyDescent="0.3">
      <c r="B2086" s="4"/>
      <c r="C2086" s="62"/>
    </row>
    <row r="2087" spans="2:3" x14ac:dyDescent="0.3">
      <c r="B2087" s="4"/>
      <c r="C2087" s="62"/>
    </row>
    <row r="2088" spans="2:3" x14ac:dyDescent="0.3">
      <c r="B2088" s="4"/>
      <c r="C2088" s="62"/>
    </row>
    <row r="2089" spans="2:3" x14ac:dyDescent="0.3">
      <c r="B2089" s="4"/>
      <c r="C2089" s="62"/>
    </row>
    <row r="2090" spans="2:3" x14ac:dyDescent="0.3">
      <c r="B2090" s="4"/>
      <c r="C2090" s="62"/>
    </row>
    <row r="2091" spans="2:3" x14ac:dyDescent="0.3">
      <c r="B2091" s="4"/>
      <c r="C2091" s="62"/>
    </row>
    <row r="2092" spans="2:3" x14ac:dyDescent="0.3">
      <c r="B2092" s="4"/>
      <c r="C2092" s="62"/>
    </row>
    <row r="2093" spans="2:3" x14ac:dyDescent="0.3">
      <c r="B2093" s="4"/>
      <c r="C2093" s="62"/>
    </row>
    <row r="2094" spans="2:3" x14ac:dyDescent="0.3">
      <c r="B2094" s="4"/>
      <c r="C2094" s="62"/>
    </row>
    <row r="2095" spans="2:3" x14ac:dyDescent="0.3">
      <c r="B2095" s="4"/>
      <c r="C2095" s="62"/>
    </row>
    <row r="2096" spans="2:3" x14ac:dyDescent="0.3">
      <c r="B2096" s="4"/>
      <c r="C2096" s="62"/>
    </row>
    <row r="2097" spans="2:3" x14ac:dyDescent="0.3">
      <c r="B2097" s="4"/>
      <c r="C2097" s="62"/>
    </row>
    <row r="2098" spans="2:3" x14ac:dyDescent="0.3">
      <c r="B2098" s="4"/>
      <c r="C2098" s="62"/>
    </row>
    <row r="2099" spans="2:3" x14ac:dyDescent="0.3">
      <c r="B2099" s="4"/>
      <c r="C2099" s="62"/>
    </row>
    <row r="2100" spans="2:3" x14ac:dyDescent="0.3">
      <c r="B2100" s="4"/>
      <c r="C2100" s="62"/>
    </row>
    <row r="2101" spans="2:3" x14ac:dyDescent="0.3">
      <c r="B2101" s="4"/>
      <c r="C2101" s="62"/>
    </row>
    <row r="2102" spans="2:3" x14ac:dyDescent="0.3">
      <c r="B2102" s="4"/>
      <c r="C2102" s="62"/>
    </row>
    <row r="2103" spans="2:3" x14ac:dyDescent="0.3">
      <c r="B2103" s="4"/>
      <c r="C2103" s="62"/>
    </row>
    <row r="2104" spans="2:3" x14ac:dyDescent="0.3">
      <c r="B2104" s="4"/>
      <c r="C2104" s="62"/>
    </row>
    <row r="2105" spans="2:3" x14ac:dyDescent="0.3">
      <c r="B2105" s="4"/>
      <c r="C2105" s="62"/>
    </row>
    <row r="2106" spans="2:3" x14ac:dyDescent="0.3">
      <c r="B2106" s="4"/>
      <c r="C2106" s="62"/>
    </row>
    <row r="2107" spans="2:3" x14ac:dyDescent="0.3">
      <c r="B2107" s="4"/>
      <c r="C2107" s="62"/>
    </row>
    <row r="2108" spans="2:3" x14ac:dyDescent="0.3">
      <c r="B2108" s="4"/>
      <c r="C2108" s="62"/>
    </row>
    <row r="2109" spans="2:3" x14ac:dyDescent="0.3">
      <c r="B2109" s="4"/>
      <c r="C2109" s="62"/>
    </row>
    <row r="2110" spans="2:3" x14ac:dyDescent="0.3">
      <c r="B2110" s="4"/>
      <c r="C2110" s="62"/>
    </row>
    <row r="2111" spans="2:3" x14ac:dyDescent="0.3">
      <c r="B2111" s="4"/>
      <c r="C2111" s="62"/>
    </row>
    <row r="2112" spans="2:3" x14ac:dyDescent="0.3">
      <c r="B2112" s="4"/>
      <c r="C2112" s="62"/>
    </row>
    <row r="2113" spans="2:3" x14ac:dyDescent="0.3">
      <c r="B2113" s="4"/>
      <c r="C2113" s="62"/>
    </row>
    <row r="2114" spans="2:3" x14ac:dyDescent="0.3">
      <c r="B2114" s="4"/>
      <c r="C2114" s="62"/>
    </row>
    <row r="2115" spans="2:3" x14ac:dyDescent="0.3">
      <c r="B2115" s="4"/>
      <c r="C2115" s="62"/>
    </row>
    <row r="2116" spans="2:3" x14ac:dyDescent="0.3">
      <c r="B2116" s="4"/>
      <c r="C2116" s="62"/>
    </row>
    <row r="2117" spans="2:3" x14ac:dyDescent="0.3">
      <c r="B2117" s="4"/>
      <c r="C2117" s="62"/>
    </row>
    <row r="2118" spans="2:3" x14ac:dyDescent="0.3">
      <c r="B2118" s="4"/>
      <c r="C2118" s="62"/>
    </row>
    <row r="2119" spans="2:3" x14ac:dyDescent="0.3">
      <c r="B2119" s="4"/>
      <c r="C2119" s="62"/>
    </row>
    <row r="2120" spans="2:3" x14ac:dyDescent="0.3">
      <c r="B2120" s="4"/>
      <c r="C2120" s="62"/>
    </row>
    <row r="2121" spans="2:3" x14ac:dyDescent="0.3">
      <c r="B2121" s="4"/>
      <c r="C2121" s="62"/>
    </row>
    <row r="2122" spans="2:3" x14ac:dyDescent="0.3">
      <c r="B2122" s="4"/>
      <c r="C2122" s="62"/>
    </row>
    <row r="2123" spans="2:3" x14ac:dyDescent="0.3">
      <c r="B2123" s="4"/>
      <c r="C2123" s="62"/>
    </row>
    <row r="2124" spans="2:3" x14ac:dyDescent="0.3">
      <c r="B2124" s="4"/>
      <c r="C2124" s="62"/>
    </row>
    <row r="2125" spans="2:3" x14ac:dyDescent="0.3">
      <c r="B2125" s="4"/>
      <c r="C2125" s="62"/>
    </row>
    <row r="2126" spans="2:3" x14ac:dyDescent="0.3">
      <c r="B2126" s="4"/>
      <c r="C2126" s="62"/>
    </row>
    <row r="2127" spans="2:3" x14ac:dyDescent="0.3">
      <c r="B2127" s="4"/>
      <c r="C2127" s="62"/>
    </row>
    <row r="2128" spans="2:3" x14ac:dyDescent="0.3">
      <c r="B2128" s="4"/>
      <c r="C2128" s="62"/>
    </row>
    <row r="2129" spans="2:3" x14ac:dyDescent="0.3">
      <c r="B2129" s="4"/>
      <c r="C2129" s="62"/>
    </row>
    <row r="2130" spans="2:3" x14ac:dyDescent="0.3">
      <c r="B2130" s="4"/>
      <c r="C2130" s="62"/>
    </row>
    <row r="2131" spans="2:3" x14ac:dyDescent="0.3">
      <c r="B2131" s="4"/>
      <c r="C2131" s="62"/>
    </row>
    <row r="2132" spans="2:3" x14ac:dyDescent="0.3">
      <c r="B2132" s="4"/>
      <c r="C2132" s="62"/>
    </row>
    <row r="2133" spans="2:3" x14ac:dyDescent="0.3">
      <c r="B2133" s="4"/>
      <c r="C2133" s="62"/>
    </row>
    <row r="2134" spans="2:3" x14ac:dyDescent="0.3">
      <c r="B2134" s="4"/>
      <c r="C2134" s="62"/>
    </row>
    <row r="2135" spans="2:3" x14ac:dyDescent="0.3">
      <c r="B2135" s="4"/>
      <c r="C2135" s="62"/>
    </row>
    <row r="2136" spans="2:3" x14ac:dyDescent="0.3">
      <c r="B2136" s="4"/>
      <c r="C2136" s="62"/>
    </row>
    <row r="2137" spans="2:3" x14ac:dyDescent="0.3">
      <c r="B2137" s="4"/>
      <c r="C2137" s="62"/>
    </row>
    <row r="2138" spans="2:3" x14ac:dyDescent="0.3">
      <c r="B2138" s="4"/>
      <c r="C2138" s="62"/>
    </row>
    <row r="2139" spans="2:3" x14ac:dyDescent="0.3">
      <c r="B2139" s="4"/>
      <c r="C2139" s="62"/>
    </row>
    <row r="2140" spans="2:3" x14ac:dyDescent="0.3">
      <c r="B2140" s="4"/>
      <c r="C2140" s="62"/>
    </row>
    <row r="2141" spans="2:3" x14ac:dyDescent="0.3">
      <c r="B2141" s="4"/>
      <c r="C2141" s="62"/>
    </row>
    <row r="2142" spans="2:3" x14ac:dyDescent="0.3">
      <c r="B2142" s="4"/>
      <c r="C2142" s="62"/>
    </row>
    <row r="2143" spans="2:3" x14ac:dyDescent="0.3">
      <c r="B2143" s="4"/>
      <c r="C2143" s="62"/>
    </row>
    <row r="2144" spans="2:3" x14ac:dyDescent="0.3">
      <c r="B2144" s="4"/>
      <c r="C2144" s="62"/>
    </row>
    <row r="2145" spans="2:3" x14ac:dyDescent="0.3">
      <c r="B2145" s="4"/>
      <c r="C2145" s="62"/>
    </row>
    <row r="2146" spans="2:3" x14ac:dyDescent="0.3">
      <c r="B2146" s="4"/>
      <c r="C2146" s="62"/>
    </row>
    <row r="2147" spans="2:3" x14ac:dyDescent="0.3">
      <c r="B2147" s="4"/>
      <c r="C2147" s="62"/>
    </row>
    <row r="2148" spans="2:3" x14ac:dyDescent="0.3">
      <c r="B2148" s="4"/>
      <c r="C2148" s="62"/>
    </row>
    <row r="2149" spans="2:3" x14ac:dyDescent="0.3">
      <c r="B2149" s="4"/>
      <c r="C2149" s="62"/>
    </row>
    <row r="2150" spans="2:3" x14ac:dyDescent="0.3">
      <c r="B2150" s="4"/>
      <c r="C2150" s="62"/>
    </row>
    <row r="2151" spans="2:3" x14ac:dyDescent="0.3">
      <c r="B2151" s="4"/>
      <c r="C2151" s="62"/>
    </row>
    <row r="2152" spans="2:3" x14ac:dyDescent="0.3">
      <c r="B2152" s="4"/>
      <c r="C2152" s="62"/>
    </row>
    <row r="2153" spans="2:3" x14ac:dyDescent="0.3">
      <c r="B2153" s="4"/>
      <c r="C2153" s="62"/>
    </row>
    <row r="2154" spans="2:3" x14ac:dyDescent="0.3">
      <c r="B2154" s="4"/>
      <c r="C2154" s="62"/>
    </row>
    <row r="2155" spans="2:3" x14ac:dyDescent="0.3">
      <c r="B2155" s="4"/>
      <c r="C2155" s="62"/>
    </row>
    <row r="2156" spans="2:3" x14ac:dyDescent="0.3">
      <c r="B2156" s="4"/>
      <c r="C2156" s="62"/>
    </row>
    <row r="2157" spans="2:3" x14ac:dyDescent="0.3">
      <c r="B2157" s="4"/>
      <c r="C2157" s="62"/>
    </row>
    <row r="2158" spans="2:3" x14ac:dyDescent="0.3">
      <c r="B2158" s="4"/>
      <c r="C2158" s="62"/>
    </row>
    <row r="2159" spans="2:3" x14ac:dyDescent="0.3">
      <c r="B2159" s="4"/>
      <c r="C2159" s="62"/>
    </row>
    <row r="2160" spans="2:3" x14ac:dyDescent="0.3">
      <c r="B2160" s="4"/>
      <c r="C2160" s="62"/>
    </row>
    <row r="2161" spans="2:3" x14ac:dyDescent="0.3">
      <c r="B2161" s="4"/>
      <c r="C2161" s="62"/>
    </row>
    <row r="2162" spans="2:3" x14ac:dyDescent="0.3">
      <c r="B2162" s="4"/>
      <c r="C2162" s="62"/>
    </row>
    <row r="2163" spans="2:3" x14ac:dyDescent="0.3">
      <c r="B2163" s="4"/>
      <c r="C2163" s="62"/>
    </row>
    <row r="2164" spans="2:3" x14ac:dyDescent="0.3">
      <c r="B2164" s="4"/>
      <c r="C2164" s="62"/>
    </row>
    <row r="2165" spans="2:3" x14ac:dyDescent="0.3">
      <c r="B2165" s="4"/>
      <c r="C2165" s="62"/>
    </row>
    <row r="2166" spans="2:3" x14ac:dyDescent="0.3">
      <c r="B2166" s="4"/>
      <c r="C2166" s="62"/>
    </row>
    <row r="2167" spans="2:3" x14ac:dyDescent="0.3">
      <c r="B2167" s="4"/>
      <c r="C2167" s="62"/>
    </row>
    <row r="2168" spans="2:3" x14ac:dyDescent="0.3">
      <c r="B2168" s="4"/>
      <c r="C2168" s="62"/>
    </row>
    <row r="2169" spans="2:3" x14ac:dyDescent="0.3">
      <c r="B2169" s="4"/>
      <c r="C2169" s="62"/>
    </row>
    <row r="2170" spans="2:3" x14ac:dyDescent="0.3">
      <c r="B2170" s="4"/>
      <c r="C2170" s="62"/>
    </row>
    <row r="2171" spans="2:3" x14ac:dyDescent="0.3">
      <c r="B2171" s="4"/>
      <c r="C2171" s="62"/>
    </row>
    <row r="2172" spans="2:3" x14ac:dyDescent="0.3">
      <c r="B2172" s="4"/>
      <c r="C2172" s="62"/>
    </row>
    <row r="2173" spans="2:3" x14ac:dyDescent="0.3">
      <c r="B2173" s="4"/>
      <c r="C2173" s="62"/>
    </row>
    <row r="2174" spans="2:3" x14ac:dyDescent="0.3">
      <c r="B2174" s="4"/>
      <c r="C2174" s="62"/>
    </row>
    <row r="2175" spans="2:3" x14ac:dyDescent="0.3">
      <c r="B2175" s="4"/>
      <c r="C2175" s="62"/>
    </row>
    <row r="2176" spans="2:3" x14ac:dyDescent="0.3">
      <c r="B2176" s="4"/>
      <c r="C2176" s="62"/>
    </row>
    <row r="2177" spans="2:3" x14ac:dyDescent="0.3">
      <c r="B2177" s="4"/>
      <c r="C2177" s="62"/>
    </row>
    <row r="2178" spans="2:3" x14ac:dyDescent="0.3">
      <c r="B2178" s="4"/>
      <c r="C2178" s="62"/>
    </row>
    <row r="2179" spans="2:3" x14ac:dyDescent="0.3">
      <c r="B2179" s="4"/>
      <c r="C2179" s="62"/>
    </row>
    <row r="2180" spans="2:3" x14ac:dyDescent="0.3">
      <c r="B2180" s="4"/>
      <c r="C2180" s="62"/>
    </row>
    <row r="2181" spans="2:3" x14ac:dyDescent="0.3">
      <c r="B2181" s="4"/>
      <c r="C2181" s="62"/>
    </row>
    <row r="2182" spans="2:3" x14ac:dyDescent="0.3">
      <c r="B2182" s="4"/>
      <c r="C2182" s="62"/>
    </row>
    <row r="2183" spans="2:3" x14ac:dyDescent="0.3">
      <c r="B2183" s="4"/>
      <c r="C2183" s="62"/>
    </row>
    <row r="2184" spans="2:3" x14ac:dyDescent="0.3">
      <c r="B2184" s="4"/>
      <c r="C2184" s="62"/>
    </row>
    <row r="2185" spans="2:3" x14ac:dyDescent="0.3">
      <c r="B2185" s="4"/>
      <c r="C2185" s="62"/>
    </row>
    <row r="2186" spans="2:3" x14ac:dyDescent="0.3">
      <c r="B2186" s="4"/>
      <c r="C2186" s="62"/>
    </row>
    <row r="2187" spans="2:3" x14ac:dyDescent="0.3">
      <c r="B2187" s="4"/>
      <c r="C2187" s="62"/>
    </row>
    <row r="2188" spans="2:3" x14ac:dyDescent="0.3">
      <c r="B2188" s="4"/>
      <c r="C2188" s="62"/>
    </row>
    <row r="2189" spans="2:3" x14ac:dyDescent="0.3">
      <c r="B2189" s="4"/>
      <c r="C2189" s="62"/>
    </row>
    <row r="2190" spans="2:3" x14ac:dyDescent="0.3">
      <c r="B2190" s="4"/>
      <c r="C2190" s="62"/>
    </row>
    <row r="2191" spans="2:3" x14ac:dyDescent="0.3">
      <c r="B2191" s="4"/>
      <c r="C2191" s="62"/>
    </row>
    <row r="2192" spans="2:3" x14ac:dyDescent="0.3">
      <c r="B2192" s="4"/>
      <c r="C2192" s="62"/>
    </row>
    <row r="2193" spans="2:3" x14ac:dyDescent="0.3">
      <c r="B2193" s="4"/>
      <c r="C2193" s="62"/>
    </row>
    <row r="2194" spans="2:3" x14ac:dyDescent="0.3">
      <c r="B2194" s="4"/>
      <c r="C2194" s="62"/>
    </row>
    <row r="2195" spans="2:3" x14ac:dyDescent="0.3">
      <c r="B2195" s="4"/>
      <c r="C2195" s="62"/>
    </row>
    <row r="2196" spans="2:3" x14ac:dyDescent="0.3">
      <c r="B2196" s="4"/>
      <c r="C2196" s="62"/>
    </row>
    <row r="2197" spans="2:3" x14ac:dyDescent="0.3">
      <c r="B2197" s="4"/>
      <c r="C2197" s="62"/>
    </row>
    <row r="2198" spans="2:3" x14ac:dyDescent="0.3">
      <c r="B2198" s="4"/>
      <c r="C2198" s="62"/>
    </row>
    <row r="2199" spans="2:3" x14ac:dyDescent="0.3">
      <c r="B2199" s="4"/>
      <c r="C2199" s="62"/>
    </row>
    <row r="2200" spans="2:3" x14ac:dyDescent="0.3">
      <c r="B2200" s="4"/>
      <c r="C2200" s="62"/>
    </row>
    <row r="2201" spans="2:3" x14ac:dyDescent="0.3">
      <c r="B2201" s="4"/>
      <c r="C2201" s="62"/>
    </row>
    <row r="2202" spans="2:3" x14ac:dyDescent="0.3">
      <c r="B2202" s="4"/>
      <c r="C2202" s="62"/>
    </row>
    <row r="2203" spans="2:3" x14ac:dyDescent="0.3">
      <c r="B2203" s="4"/>
      <c r="C2203" s="62"/>
    </row>
    <row r="2204" spans="2:3" x14ac:dyDescent="0.3">
      <c r="B2204" s="4"/>
      <c r="C2204" s="62"/>
    </row>
    <row r="2205" spans="2:3" x14ac:dyDescent="0.3">
      <c r="B2205" s="4"/>
      <c r="C2205" s="62"/>
    </row>
    <row r="2206" spans="2:3" x14ac:dyDescent="0.3">
      <c r="B2206" s="4"/>
      <c r="C2206" s="62"/>
    </row>
    <row r="2207" spans="2:3" x14ac:dyDescent="0.3">
      <c r="B2207" s="4"/>
      <c r="C2207" s="62"/>
    </row>
    <row r="2208" spans="2:3" x14ac:dyDescent="0.3">
      <c r="B2208" s="4"/>
      <c r="C2208" s="62"/>
    </row>
    <row r="2209" spans="2:3" x14ac:dyDescent="0.3">
      <c r="B2209" s="4"/>
      <c r="C2209" s="62"/>
    </row>
    <row r="2210" spans="2:3" x14ac:dyDescent="0.3">
      <c r="B2210" s="4"/>
      <c r="C2210" s="62"/>
    </row>
    <row r="2211" spans="2:3" x14ac:dyDescent="0.3">
      <c r="B2211" s="4"/>
      <c r="C2211" s="62"/>
    </row>
    <row r="2212" spans="2:3" x14ac:dyDescent="0.3">
      <c r="B2212" s="4"/>
      <c r="C2212" s="62"/>
    </row>
    <row r="2213" spans="2:3" x14ac:dyDescent="0.3">
      <c r="B2213" s="4"/>
      <c r="C2213" s="62"/>
    </row>
    <row r="2214" spans="2:3" x14ac:dyDescent="0.3">
      <c r="B2214" s="4"/>
      <c r="C2214" s="62"/>
    </row>
    <row r="2215" spans="2:3" x14ac:dyDescent="0.3">
      <c r="B2215" s="4"/>
      <c r="C2215" s="62"/>
    </row>
    <row r="2216" spans="2:3" x14ac:dyDescent="0.3">
      <c r="B2216" s="4"/>
      <c r="C2216" s="62"/>
    </row>
    <row r="2217" spans="2:3" x14ac:dyDescent="0.3">
      <c r="B2217" s="4"/>
      <c r="C2217" s="62"/>
    </row>
    <row r="2218" spans="2:3" x14ac:dyDescent="0.3">
      <c r="B2218" s="4"/>
      <c r="C2218" s="62"/>
    </row>
    <row r="2219" spans="2:3" x14ac:dyDescent="0.3">
      <c r="B2219" s="4"/>
      <c r="C2219" s="62"/>
    </row>
    <row r="2220" spans="2:3" x14ac:dyDescent="0.3">
      <c r="B2220" s="4"/>
      <c r="C2220" s="62"/>
    </row>
    <row r="2221" spans="2:3" x14ac:dyDescent="0.3">
      <c r="B2221" s="4"/>
      <c r="C2221" s="62"/>
    </row>
    <row r="2222" spans="2:3" x14ac:dyDescent="0.3">
      <c r="B2222" s="4"/>
      <c r="C2222" s="62"/>
    </row>
    <row r="2223" spans="2:3" x14ac:dyDescent="0.3">
      <c r="B2223" s="4"/>
      <c r="C2223" s="62"/>
    </row>
    <row r="2224" spans="2:3" x14ac:dyDescent="0.3">
      <c r="B2224" s="4"/>
      <c r="C2224" s="62"/>
    </row>
    <row r="2225" spans="2:3" x14ac:dyDescent="0.3">
      <c r="B2225" s="4"/>
      <c r="C2225" s="62"/>
    </row>
    <row r="2226" spans="2:3" x14ac:dyDescent="0.3">
      <c r="B2226" s="4"/>
      <c r="C2226" s="62"/>
    </row>
    <row r="2227" spans="2:3" x14ac:dyDescent="0.3">
      <c r="B2227" s="4"/>
      <c r="C2227" s="62"/>
    </row>
    <row r="2228" spans="2:3" x14ac:dyDescent="0.3">
      <c r="B2228" s="4"/>
      <c r="C2228" s="62"/>
    </row>
    <row r="2229" spans="2:3" x14ac:dyDescent="0.3">
      <c r="B2229" s="4"/>
      <c r="C2229" s="62"/>
    </row>
    <row r="2230" spans="2:3" x14ac:dyDescent="0.3">
      <c r="B2230" s="4"/>
      <c r="C2230" s="62"/>
    </row>
    <row r="2231" spans="2:3" x14ac:dyDescent="0.3">
      <c r="B2231" s="4"/>
      <c r="C2231" s="62"/>
    </row>
    <row r="2232" spans="2:3" x14ac:dyDescent="0.3">
      <c r="B2232" s="4"/>
      <c r="C2232" s="62"/>
    </row>
    <row r="2233" spans="2:3" x14ac:dyDescent="0.3">
      <c r="B2233" s="4"/>
      <c r="C2233" s="62"/>
    </row>
    <row r="2234" spans="2:3" x14ac:dyDescent="0.3">
      <c r="B2234" s="4"/>
      <c r="C2234" s="62"/>
    </row>
    <row r="2235" spans="2:3" x14ac:dyDescent="0.3">
      <c r="B2235" s="4"/>
      <c r="C2235" s="62"/>
    </row>
    <row r="2236" spans="2:3" x14ac:dyDescent="0.3">
      <c r="B2236" s="4"/>
      <c r="C2236" s="62"/>
    </row>
    <row r="2237" spans="2:3" x14ac:dyDescent="0.3">
      <c r="B2237" s="4"/>
      <c r="C2237" s="62"/>
    </row>
    <row r="2238" spans="2:3" x14ac:dyDescent="0.3">
      <c r="B2238" s="4"/>
      <c r="C2238" s="62"/>
    </row>
    <row r="2239" spans="2:3" x14ac:dyDescent="0.3">
      <c r="B2239" s="4"/>
      <c r="C2239" s="62"/>
    </row>
    <row r="2240" spans="2:3" x14ac:dyDescent="0.3">
      <c r="B2240" s="4"/>
      <c r="C2240" s="62"/>
    </row>
    <row r="2241" spans="2:3" x14ac:dyDescent="0.3">
      <c r="B2241" s="4"/>
      <c r="C2241" s="62"/>
    </row>
    <row r="2242" spans="2:3" x14ac:dyDescent="0.3">
      <c r="B2242" s="4"/>
      <c r="C2242" s="62"/>
    </row>
    <row r="2243" spans="2:3" x14ac:dyDescent="0.3">
      <c r="B2243" s="4"/>
      <c r="C2243" s="62"/>
    </row>
    <row r="2244" spans="2:3" x14ac:dyDescent="0.3">
      <c r="B2244" s="4"/>
      <c r="C2244" s="62"/>
    </row>
    <row r="2245" spans="2:3" x14ac:dyDescent="0.3">
      <c r="B2245" s="4"/>
      <c r="C2245" s="62"/>
    </row>
    <row r="2246" spans="2:3" x14ac:dyDescent="0.3">
      <c r="B2246" s="4"/>
      <c r="C2246" s="62"/>
    </row>
    <row r="2247" spans="2:3" x14ac:dyDescent="0.3">
      <c r="B2247" s="4"/>
      <c r="C2247" s="62"/>
    </row>
    <row r="2248" spans="2:3" x14ac:dyDescent="0.3">
      <c r="B2248" s="4"/>
      <c r="C2248" s="62"/>
    </row>
    <row r="2249" spans="2:3" x14ac:dyDescent="0.3">
      <c r="B2249" s="4"/>
      <c r="C2249" s="62"/>
    </row>
    <row r="2250" spans="2:3" x14ac:dyDescent="0.3">
      <c r="B2250" s="4"/>
      <c r="C2250" s="62"/>
    </row>
    <row r="2251" spans="2:3" x14ac:dyDescent="0.3">
      <c r="B2251" s="4"/>
      <c r="C2251" s="62"/>
    </row>
    <row r="2252" spans="2:3" x14ac:dyDescent="0.3">
      <c r="B2252" s="4"/>
      <c r="C2252" s="62"/>
    </row>
    <row r="2253" spans="2:3" x14ac:dyDescent="0.3">
      <c r="B2253" s="4"/>
      <c r="C2253" s="62"/>
    </row>
    <row r="2254" spans="2:3" x14ac:dyDescent="0.3">
      <c r="B2254" s="4"/>
      <c r="C2254" s="62"/>
    </row>
    <row r="2255" spans="2:3" x14ac:dyDescent="0.3">
      <c r="B2255" s="4"/>
      <c r="C2255" s="62"/>
    </row>
    <row r="2256" spans="2:3" x14ac:dyDescent="0.3">
      <c r="B2256" s="4"/>
      <c r="C2256" s="62"/>
    </row>
    <row r="2257" spans="2:3" x14ac:dyDescent="0.3">
      <c r="B2257" s="4"/>
      <c r="C2257" s="62"/>
    </row>
    <row r="2258" spans="2:3" x14ac:dyDescent="0.3">
      <c r="B2258" s="4"/>
      <c r="C2258" s="62"/>
    </row>
    <row r="2259" spans="2:3" x14ac:dyDescent="0.3">
      <c r="B2259" s="4"/>
      <c r="C2259" s="62"/>
    </row>
    <row r="2260" spans="2:3" x14ac:dyDescent="0.3">
      <c r="B2260" s="4"/>
      <c r="C2260" s="62"/>
    </row>
    <row r="2261" spans="2:3" x14ac:dyDescent="0.3">
      <c r="B2261" s="4"/>
      <c r="C2261" s="62"/>
    </row>
    <row r="2262" spans="2:3" x14ac:dyDescent="0.3">
      <c r="B2262" s="4"/>
      <c r="C2262" s="62"/>
    </row>
    <row r="2263" spans="2:3" x14ac:dyDescent="0.3">
      <c r="B2263" s="4"/>
      <c r="C2263" s="62"/>
    </row>
    <row r="2264" spans="2:3" x14ac:dyDescent="0.3">
      <c r="B2264" s="4"/>
      <c r="C2264" s="62"/>
    </row>
    <row r="2265" spans="2:3" x14ac:dyDescent="0.3">
      <c r="B2265" s="4"/>
      <c r="C2265" s="62"/>
    </row>
    <row r="2266" spans="2:3" x14ac:dyDescent="0.3">
      <c r="B2266" s="4"/>
      <c r="C2266" s="62"/>
    </row>
    <row r="2267" spans="2:3" x14ac:dyDescent="0.3">
      <c r="B2267" s="4"/>
      <c r="C2267" s="62"/>
    </row>
    <row r="2268" spans="2:3" x14ac:dyDescent="0.3">
      <c r="B2268" s="4"/>
      <c r="C2268" s="62"/>
    </row>
    <row r="2269" spans="2:3" x14ac:dyDescent="0.3">
      <c r="B2269" s="4"/>
      <c r="C2269" s="62"/>
    </row>
    <row r="2270" spans="2:3" x14ac:dyDescent="0.3">
      <c r="B2270" s="4"/>
      <c r="C2270" s="62"/>
    </row>
    <row r="2271" spans="2:3" x14ac:dyDescent="0.3">
      <c r="B2271" s="4"/>
      <c r="C2271" s="62"/>
    </row>
    <row r="2272" spans="2:3" x14ac:dyDescent="0.3">
      <c r="B2272" s="4"/>
      <c r="C2272" s="62"/>
    </row>
    <row r="2273" spans="2:3" x14ac:dyDescent="0.3">
      <c r="B2273" s="4"/>
      <c r="C2273" s="62"/>
    </row>
    <row r="2274" spans="2:3" x14ac:dyDescent="0.3">
      <c r="B2274" s="4"/>
      <c r="C2274" s="62"/>
    </row>
    <row r="2275" spans="2:3" x14ac:dyDescent="0.3">
      <c r="B2275" s="4"/>
      <c r="C2275" s="62"/>
    </row>
    <row r="2276" spans="2:3" x14ac:dyDescent="0.3">
      <c r="B2276" s="4"/>
      <c r="C2276" s="62"/>
    </row>
    <row r="2277" spans="2:3" x14ac:dyDescent="0.3">
      <c r="B2277" s="4"/>
      <c r="C2277" s="62"/>
    </row>
    <row r="2278" spans="2:3" x14ac:dyDescent="0.3">
      <c r="B2278" s="4"/>
      <c r="C2278" s="62"/>
    </row>
    <row r="2279" spans="2:3" x14ac:dyDescent="0.3">
      <c r="B2279" s="4"/>
      <c r="C2279" s="62"/>
    </row>
    <row r="2280" spans="2:3" x14ac:dyDescent="0.3">
      <c r="B2280" s="4"/>
      <c r="C2280" s="62"/>
    </row>
    <row r="2281" spans="2:3" x14ac:dyDescent="0.3">
      <c r="B2281" s="4"/>
      <c r="C2281" s="62"/>
    </row>
    <row r="2282" spans="2:3" x14ac:dyDescent="0.3">
      <c r="B2282" s="4"/>
      <c r="C2282" s="62"/>
    </row>
    <row r="2283" spans="2:3" x14ac:dyDescent="0.3">
      <c r="B2283" s="4"/>
      <c r="C2283" s="62"/>
    </row>
    <row r="2284" spans="2:3" x14ac:dyDescent="0.3">
      <c r="B2284" s="4"/>
      <c r="C2284" s="62"/>
    </row>
    <row r="2285" spans="2:3" x14ac:dyDescent="0.3">
      <c r="B2285" s="4"/>
      <c r="C2285" s="62"/>
    </row>
    <row r="2286" spans="2:3" x14ac:dyDescent="0.3">
      <c r="B2286" s="4"/>
      <c r="C2286" s="62"/>
    </row>
    <row r="2287" spans="2:3" x14ac:dyDescent="0.3">
      <c r="B2287" s="4"/>
      <c r="C2287" s="62"/>
    </row>
    <row r="2288" spans="2:3" x14ac:dyDescent="0.3">
      <c r="B2288" s="4"/>
      <c r="C2288" s="62"/>
    </row>
    <row r="2289" spans="2:3" x14ac:dyDescent="0.3">
      <c r="B2289" s="4"/>
      <c r="C2289" s="62"/>
    </row>
    <row r="2290" spans="2:3" x14ac:dyDescent="0.3">
      <c r="B2290" s="4"/>
      <c r="C2290" s="62"/>
    </row>
    <row r="2291" spans="2:3" x14ac:dyDescent="0.3">
      <c r="B2291" s="4"/>
      <c r="C2291" s="62"/>
    </row>
    <row r="2292" spans="2:3" x14ac:dyDescent="0.3">
      <c r="B2292" s="4"/>
      <c r="C2292" s="62"/>
    </row>
    <row r="2293" spans="2:3" x14ac:dyDescent="0.3">
      <c r="B2293" s="4"/>
      <c r="C2293" s="62"/>
    </row>
    <row r="2294" spans="2:3" x14ac:dyDescent="0.3">
      <c r="B2294" s="4"/>
      <c r="C2294" s="62"/>
    </row>
    <row r="2295" spans="2:3" x14ac:dyDescent="0.3">
      <c r="B2295" s="4"/>
      <c r="C2295" s="62"/>
    </row>
    <row r="2296" spans="2:3" x14ac:dyDescent="0.3">
      <c r="B2296" s="4"/>
      <c r="C2296" s="62"/>
    </row>
    <row r="2297" spans="2:3" x14ac:dyDescent="0.3">
      <c r="B2297" s="4"/>
      <c r="C2297" s="62"/>
    </row>
    <row r="2298" spans="2:3" x14ac:dyDescent="0.3">
      <c r="B2298" s="4"/>
      <c r="C2298" s="62"/>
    </row>
    <row r="2299" spans="2:3" x14ac:dyDescent="0.3">
      <c r="B2299" s="4"/>
      <c r="C2299" s="62"/>
    </row>
    <row r="2300" spans="2:3" x14ac:dyDescent="0.3">
      <c r="B2300" s="4"/>
      <c r="C2300" s="62"/>
    </row>
    <row r="2301" spans="2:3" x14ac:dyDescent="0.3">
      <c r="B2301" s="4"/>
      <c r="C2301" s="62"/>
    </row>
    <row r="2302" spans="2:3" x14ac:dyDescent="0.3">
      <c r="B2302" s="4"/>
      <c r="C2302" s="62"/>
    </row>
    <row r="2303" spans="2:3" x14ac:dyDescent="0.3">
      <c r="B2303" s="4"/>
      <c r="C2303" s="62"/>
    </row>
    <row r="2304" spans="2:3" x14ac:dyDescent="0.3">
      <c r="B2304" s="4"/>
      <c r="C2304" s="62"/>
    </row>
    <row r="2305" spans="2:3" x14ac:dyDescent="0.3">
      <c r="B2305" s="4"/>
      <c r="C2305" s="62"/>
    </row>
    <row r="2306" spans="2:3" x14ac:dyDescent="0.3">
      <c r="B2306" s="4"/>
      <c r="C2306" s="62"/>
    </row>
    <row r="2307" spans="2:3" x14ac:dyDescent="0.3">
      <c r="B2307" s="4"/>
      <c r="C2307" s="62"/>
    </row>
    <row r="2308" spans="2:3" x14ac:dyDescent="0.3">
      <c r="B2308" s="4"/>
      <c r="C2308" s="62"/>
    </row>
    <row r="2309" spans="2:3" x14ac:dyDescent="0.3">
      <c r="B2309" s="4"/>
      <c r="C2309" s="62"/>
    </row>
    <row r="2310" spans="2:3" x14ac:dyDescent="0.3">
      <c r="B2310" s="4"/>
      <c r="C2310" s="62"/>
    </row>
    <row r="2311" spans="2:3" x14ac:dyDescent="0.3">
      <c r="B2311" s="4"/>
      <c r="C2311" s="62"/>
    </row>
    <row r="2312" spans="2:3" x14ac:dyDescent="0.3">
      <c r="B2312" s="4"/>
      <c r="C2312" s="62"/>
    </row>
    <row r="2313" spans="2:3" x14ac:dyDescent="0.3">
      <c r="B2313" s="4"/>
      <c r="C2313" s="62"/>
    </row>
    <row r="2314" spans="2:3" x14ac:dyDescent="0.3">
      <c r="B2314" s="4"/>
      <c r="C2314" s="62"/>
    </row>
    <row r="2315" spans="2:3" x14ac:dyDescent="0.3">
      <c r="B2315" s="4"/>
      <c r="C2315" s="62"/>
    </row>
    <row r="2316" spans="2:3" x14ac:dyDescent="0.3">
      <c r="B2316" s="4"/>
      <c r="C2316" s="62"/>
    </row>
    <row r="2317" spans="2:3" x14ac:dyDescent="0.3">
      <c r="B2317" s="4"/>
      <c r="C2317" s="62"/>
    </row>
    <row r="2318" spans="2:3" x14ac:dyDescent="0.3">
      <c r="B2318" s="4"/>
      <c r="C2318" s="62"/>
    </row>
    <row r="2319" spans="2:3" x14ac:dyDescent="0.3">
      <c r="B2319" s="4"/>
      <c r="C2319" s="62"/>
    </row>
    <row r="2320" spans="2:3" x14ac:dyDescent="0.3">
      <c r="B2320" s="4"/>
      <c r="C2320" s="62"/>
    </row>
    <row r="2321" spans="2:3" x14ac:dyDescent="0.3">
      <c r="B2321" s="4"/>
      <c r="C2321" s="62"/>
    </row>
    <row r="2322" spans="2:3" x14ac:dyDescent="0.3">
      <c r="B2322" s="4"/>
      <c r="C2322" s="62"/>
    </row>
    <row r="2323" spans="2:3" x14ac:dyDescent="0.3">
      <c r="B2323" s="4"/>
      <c r="C2323" s="62"/>
    </row>
    <row r="2324" spans="2:3" x14ac:dyDescent="0.3">
      <c r="B2324" s="4"/>
      <c r="C2324" s="62"/>
    </row>
    <row r="2325" spans="2:3" x14ac:dyDescent="0.3">
      <c r="B2325" s="4"/>
      <c r="C2325" s="62"/>
    </row>
    <row r="2326" spans="2:3" x14ac:dyDescent="0.3">
      <c r="B2326" s="4"/>
      <c r="C2326" s="62"/>
    </row>
    <row r="2327" spans="2:3" x14ac:dyDescent="0.3">
      <c r="B2327" s="4"/>
      <c r="C2327" s="62"/>
    </row>
    <row r="2328" spans="2:3" x14ac:dyDescent="0.3">
      <c r="B2328" s="4"/>
      <c r="C2328" s="62"/>
    </row>
    <row r="2329" spans="2:3" x14ac:dyDescent="0.3">
      <c r="B2329" s="4"/>
      <c r="C2329" s="62"/>
    </row>
    <row r="2330" spans="2:3" x14ac:dyDescent="0.3">
      <c r="B2330" s="4"/>
      <c r="C2330" s="62"/>
    </row>
    <row r="2331" spans="2:3" x14ac:dyDescent="0.3">
      <c r="B2331" s="4"/>
      <c r="C2331" s="62"/>
    </row>
    <row r="2332" spans="2:3" x14ac:dyDescent="0.3">
      <c r="B2332" s="4"/>
      <c r="C2332" s="62"/>
    </row>
    <row r="2333" spans="2:3" x14ac:dyDescent="0.3">
      <c r="B2333" s="4"/>
      <c r="C2333" s="62"/>
    </row>
    <row r="2334" spans="2:3" x14ac:dyDescent="0.3">
      <c r="B2334" s="4"/>
      <c r="C2334" s="62"/>
    </row>
    <row r="2335" spans="2:3" x14ac:dyDescent="0.3">
      <c r="B2335" s="4"/>
      <c r="C2335" s="62"/>
    </row>
    <row r="2336" spans="2:3" x14ac:dyDescent="0.3">
      <c r="B2336" s="4"/>
      <c r="C2336" s="62"/>
    </row>
    <row r="2337" spans="2:3" x14ac:dyDescent="0.3">
      <c r="B2337" s="4"/>
      <c r="C2337" s="62"/>
    </row>
    <row r="2338" spans="2:3" x14ac:dyDescent="0.3">
      <c r="B2338" s="4"/>
      <c r="C2338" s="62"/>
    </row>
    <row r="2339" spans="2:3" x14ac:dyDescent="0.3">
      <c r="B2339" s="4"/>
      <c r="C2339" s="62"/>
    </row>
    <row r="2340" spans="2:3" x14ac:dyDescent="0.3">
      <c r="B2340" s="4"/>
      <c r="C2340" s="62"/>
    </row>
    <row r="2341" spans="2:3" x14ac:dyDescent="0.3">
      <c r="B2341" s="4"/>
      <c r="C2341" s="62"/>
    </row>
    <row r="2342" spans="2:3" x14ac:dyDescent="0.3">
      <c r="B2342" s="4"/>
      <c r="C2342" s="62"/>
    </row>
    <row r="2343" spans="2:3" x14ac:dyDescent="0.3">
      <c r="B2343" s="4"/>
      <c r="C2343" s="62"/>
    </row>
    <row r="2344" spans="2:3" x14ac:dyDescent="0.3">
      <c r="B2344" s="4"/>
      <c r="C2344" s="62"/>
    </row>
    <row r="2345" spans="2:3" x14ac:dyDescent="0.3">
      <c r="B2345" s="4"/>
      <c r="C2345" s="62"/>
    </row>
    <row r="2346" spans="2:3" x14ac:dyDescent="0.3">
      <c r="B2346" s="4"/>
      <c r="C2346" s="62"/>
    </row>
    <row r="2347" spans="2:3" x14ac:dyDescent="0.3">
      <c r="B2347" s="4"/>
      <c r="C2347" s="62"/>
    </row>
    <row r="2348" spans="2:3" x14ac:dyDescent="0.3">
      <c r="B2348" s="4"/>
      <c r="C2348" s="62"/>
    </row>
    <row r="2349" spans="2:3" x14ac:dyDescent="0.3">
      <c r="B2349" s="4"/>
      <c r="C2349" s="62"/>
    </row>
    <row r="2350" spans="2:3" x14ac:dyDescent="0.3">
      <c r="B2350" s="4"/>
      <c r="C2350" s="62"/>
    </row>
    <row r="2351" spans="2:3" x14ac:dyDescent="0.3">
      <c r="B2351" s="4"/>
      <c r="C2351" s="62"/>
    </row>
    <row r="2352" spans="2:3" x14ac:dyDescent="0.3">
      <c r="B2352" s="4"/>
      <c r="C2352" s="62"/>
    </row>
    <row r="2353" spans="2:3" x14ac:dyDescent="0.3">
      <c r="B2353" s="4"/>
      <c r="C2353" s="62"/>
    </row>
    <row r="2354" spans="2:3" x14ac:dyDescent="0.3">
      <c r="B2354" s="4"/>
      <c r="C2354" s="62"/>
    </row>
    <row r="2355" spans="2:3" x14ac:dyDescent="0.3">
      <c r="B2355" s="4"/>
      <c r="C2355" s="62"/>
    </row>
    <row r="2356" spans="2:3" x14ac:dyDescent="0.3">
      <c r="B2356" s="4"/>
      <c r="C2356" s="62"/>
    </row>
    <row r="2357" spans="2:3" x14ac:dyDescent="0.3">
      <c r="B2357" s="4"/>
      <c r="C2357" s="62"/>
    </row>
    <row r="2358" spans="2:3" x14ac:dyDescent="0.3">
      <c r="B2358" s="4"/>
      <c r="C2358" s="62"/>
    </row>
    <row r="2359" spans="2:3" x14ac:dyDescent="0.3">
      <c r="B2359" s="4"/>
      <c r="C2359" s="62"/>
    </row>
    <row r="2360" spans="2:3" x14ac:dyDescent="0.3">
      <c r="B2360" s="4"/>
      <c r="C2360" s="62"/>
    </row>
    <row r="2361" spans="2:3" x14ac:dyDescent="0.3">
      <c r="B2361" s="4"/>
      <c r="C2361" s="62"/>
    </row>
    <row r="2362" spans="2:3" x14ac:dyDescent="0.3">
      <c r="B2362" s="4"/>
      <c r="C2362" s="62"/>
    </row>
    <row r="2363" spans="2:3" x14ac:dyDescent="0.3">
      <c r="B2363" s="4"/>
      <c r="C2363" s="62"/>
    </row>
    <row r="2364" spans="2:3" x14ac:dyDescent="0.3">
      <c r="B2364" s="4"/>
      <c r="C2364" s="62"/>
    </row>
    <row r="2365" spans="2:3" x14ac:dyDescent="0.3">
      <c r="B2365" s="4"/>
      <c r="C2365" s="62"/>
    </row>
    <row r="2366" spans="2:3" x14ac:dyDescent="0.3">
      <c r="B2366" s="4"/>
      <c r="C2366" s="62"/>
    </row>
    <row r="2367" spans="2:3" x14ac:dyDescent="0.3">
      <c r="B2367" s="4"/>
      <c r="C2367" s="62"/>
    </row>
    <row r="2368" spans="2:3" x14ac:dyDescent="0.3">
      <c r="B2368" s="4"/>
      <c r="C2368" s="62"/>
    </row>
    <row r="2369" spans="2:3" x14ac:dyDescent="0.3">
      <c r="B2369" s="4"/>
      <c r="C2369" s="62"/>
    </row>
    <row r="2370" spans="2:3" x14ac:dyDescent="0.3">
      <c r="B2370" s="4"/>
      <c r="C2370" s="62"/>
    </row>
    <row r="2371" spans="2:3" x14ac:dyDescent="0.3">
      <c r="B2371" s="4"/>
      <c r="C2371" s="62"/>
    </row>
    <row r="2372" spans="2:3" x14ac:dyDescent="0.3">
      <c r="B2372" s="4"/>
      <c r="C2372" s="62"/>
    </row>
    <row r="2373" spans="2:3" x14ac:dyDescent="0.3">
      <c r="B2373" s="4"/>
      <c r="C2373" s="62"/>
    </row>
    <row r="2374" spans="2:3" x14ac:dyDescent="0.3">
      <c r="B2374" s="4"/>
      <c r="C2374" s="62"/>
    </row>
    <row r="2375" spans="2:3" x14ac:dyDescent="0.3">
      <c r="B2375" s="4"/>
      <c r="C2375" s="62"/>
    </row>
    <row r="2376" spans="2:3" x14ac:dyDescent="0.3">
      <c r="B2376" s="4"/>
      <c r="C2376" s="62"/>
    </row>
    <row r="2377" spans="2:3" x14ac:dyDescent="0.3">
      <c r="B2377" s="4"/>
      <c r="C2377" s="62"/>
    </row>
    <row r="2378" spans="2:3" x14ac:dyDescent="0.3">
      <c r="B2378" s="4"/>
      <c r="C2378" s="62"/>
    </row>
    <row r="2379" spans="2:3" x14ac:dyDescent="0.3">
      <c r="B2379" s="4"/>
      <c r="C2379" s="62"/>
    </row>
    <row r="2380" spans="2:3" x14ac:dyDescent="0.3">
      <c r="B2380" s="4"/>
      <c r="C2380" s="62"/>
    </row>
    <row r="2381" spans="2:3" x14ac:dyDescent="0.3">
      <c r="B2381" s="4"/>
      <c r="C2381" s="62"/>
    </row>
    <row r="2382" spans="2:3" x14ac:dyDescent="0.3">
      <c r="B2382" s="4"/>
      <c r="C2382" s="62"/>
    </row>
    <row r="2383" spans="2:3" x14ac:dyDescent="0.3">
      <c r="B2383" s="4"/>
      <c r="C2383" s="62"/>
    </row>
    <row r="2384" spans="2:3" x14ac:dyDescent="0.3">
      <c r="B2384" s="4"/>
      <c r="C2384" s="62"/>
    </row>
    <row r="2385" spans="2:3" x14ac:dyDescent="0.3">
      <c r="B2385" s="4"/>
      <c r="C2385" s="62"/>
    </row>
    <row r="2386" spans="2:3" x14ac:dyDescent="0.3">
      <c r="B2386" s="4"/>
      <c r="C2386" s="62"/>
    </row>
    <row r="2387" spans="2:3" x14ac:dyDescent="0.3">
      <c r="B2387" s="4"/>
      <c r="C2387" s="62"/>
    </row>
    <row r="2388" spans="2:3" x14ac:dyDescent="0.3">
      <c r="B2388" s="4"/>
      <c r="C2388" s="62"/>
    </row>
    <row r="2389" spans="2:3" x14ac:dyDescent="0.3">
      <c r="B2389" s="4"/>
      <c r="C2389" s="62"/>
    </row>
    <row r="2390" spans="2:3" x14ac:dyDescent="0.3">
      <c r="B2390" s="4"/>
      <c r="C2390" s="62"/>
    </row>
    <row r="2391" spans="2:3" x14ac:dyDescent="0.3">
      <c r="B2391" s="4"/>
      <c r="C2391" s="62"/>
    </row>
    <row r="2392" spans="2:3" x14ac:dyDescent="0.3">
      <c r="B2392" s="4"/>
      <c r="C2392" s="62"/>
    </row>
    <row r="2393" spans="2:3" x14ac:dyDescent="0.3">
      <c r="B2393" s="4"/>
      <c r="C2393" s="62"/>
    </row>
    <row r="2394" spans="2:3" x14ac:dyDescent="0.3">
      <c r="B2394" s="4"/>
      <c r="C2394" s="62"/>
    </row>
    <row r="2395" spans="2:3" x14ac:dyDescent="0.3">
      <c r="B2395" s="4"/>
      <c r="C2395" s="62"/>
    </row>
    <row r="2396" spans="2:3" x14ac:dyDescent="0.3">
      <c r="B2396" s="4"/>
      <c r="C2396" s="62"/>
    </row>
    <row r="2397" spans="2:3" x14ac:dyDescent="0.3">
      <c r="B2397" s="4"/>
      <c r="C2397" s="62"/>
    </row>
    <row r="2398" spans="2:3" x14ac:dyDescent="0.3">
      <c r="B2398" s="4"/>
      <c r="C2398" s="62"/>
    </row>
    <row r="2399" spans="2:3" x14ac:dyDescent="0.3">
      <c r="B2399" s="4"/>
      <c r="C2399" s="62"/>
    </row>
    <row r="2400" spans="2:3" x14ac:dyDescent="0.3">
      <c r="B2400" s="4"/>
      <c r="C2400" s="62"/>
    </row>
    <row r="2401" spans="2:3" x14ac:dyDescent="0.3">
      <c r="B2401" s="4"/>
      <c r="C2401" s="62"/>
    </row>
    <row r="2402" spans="2:3" x14ac:dyDescent="0.3">
      <c r="B2402" s="4"/>
      <c r="C2402" s="62"/>
    </row>
    <row r="2403" spans="2:3" x14ac:dyDescent="0.3">
      <c r="B2403" s="4"/>
      <c r="C2403" s="62"/>
    </row>
    <row r="2404" spans="2:3" x14ac:dyDescent="0.3">
      <c r="B2404" s="4"/>
      <c r="C2404" s="62"/>
    </row>
    <row r="2405" spans="2:3" x14ac:dyDescent="0.3">
      <c r="B2405" s="4"/>
      <c r="C2405" s="62"/>
    </row>
    <row r="2406" spans="2:3" x14ac:dyDescent="0.3">
      <c r="B2406" s="4"/>
      <c r="C2406" s="62"/>
    </row>
    <row r="2407" spans="2:3" x14ac:dyDescent="0.3">
      <c r="B2407" s="4"/>
      <c r="C2407" s="62"/>
    </row>
    <row r="2408" spans="2:3" x14ac:dyDescent="0.3">
      <c r="B2408" s="4"/>
      <c r="C2408" s="62"/>
    </row>
    <row r="2409" spans="2:3" x14ac:dyDescent="0.3">
      <c r="B2409" s="4"/>
      <c r="C2409" s="62"/>
    </row>
    <row r="2410" spans="2:3" x14ac:dyDescent="0.3">
      <c r="B2410" s="4"/>
      <c r="C2410" s="62"/>
    </row>
    <row r="2411" spans="2:3" x14ac:dyDescent="0.3">
      <c r="B2411" s="4"/>
      <c r="C2411" s="62"/>
    </row>
    <row r="2412" spans="2:3" x14ac:dyDescent="0.3">
      <c r="B2412" s="4"/>
      <c r="C2412" s="62"/>
    </row>
    <row r="2413" spans="2:3" x14ac:dyDescent="0.3">
      <c r="B2413" s="4"/>
      <c r="C2413" s="62"/>
    </row>
    <row r="2414" spans="2:3" x14ac:dyDescent="0.3">
      <c r="B2414" s="4"/>
      <c r="C2414" s="62"/>
    </row>
    <row r="2415" spans="2:3" x14ac:dyDescent="0.3">
      <c r="B2415" s="4"/>
      <c r="C2415" s="62"/>
    </row>
    <row r="2416" spans="2:3" x14ac:dyDescent="0.3">
      <c r="B2416" s="4"/>
      <c r="C2416" s="62"/>
    </row>
    <row r="2417" spans="2:3" x14ac:dyDescent="0.3">
      <c r="B2417" s="4"/>
      <c r="C2417" s="62"/>
    </row>
    <row r="2418" spans="2:3" x14ac:dyDescent="0.3">
      <c r="B2418" s="4"/>
      <c r="C2418" s="62"/>
    </row>
    <row r="2419" spans="2:3" x14ac:dyDescent="0.3">
      <c r="B2419" s="4"/>
      <c r="C2419" s="62"/>
    </row>
    <row r="2420" spans="2:3" x14ac:dyDescent="0.3">
      <c r="B2420" s="4"/>
      <c r="C2420" s="62"/>
    </row>
    <row r="2421" spans="2:3" x14ac:dyDescent="0.3">
      <c r="B2421" s="4"/>
      <c r="C2421" s="62"/>
    </row>
    <row r="2422" spans="2:3" x14ac:dyDescent="0.3">
      <c r="B2422" s="4"/>
      <c r="C2422" s="62"/>
    </row>
    <row r="2423" spans="2:3" x14ac:dyDescent="0.3">
      <c r="B2423" s="4"/>
      <c r="C2423" s="62"/>
    </row>
    <row r="2424" spans="2:3" x14ac:dyDescent="0.3">
      <c r="B2424" s="4"/>
      <c r="C2424" s="62"/>
    </row>
    <row r="2425" spans="2:3" x14ac:dyDescent="0.3">
      <c r="B2425" s="4"/>
      <c r="C2425" s="62"/>
    </row>
    <row r="2426" spans="2:3" x14ac:dyDescent="0.3">
      <c r="B2426" s="4"/>
      <c r="C2426" s="62"/>
    </row>
    <row r="2427" spans="2:3" x14ac:dyDescent="0.3">
      <c r="B2427" s="4"/>
      <c r="C2427" s="62"/>
    </row>
    <row r="2428" spans="2:3" x14ac:dyDescent="0.3">
      <c r="B2428" s="4"/>
      <c r="C2428" s="62"/>
    </row>
    <row r="2429" spans="2:3" x14ac:dyDescent="0.3">
      <c r="B2429" s="4"/>
      <c r="C2429" s="62"/>
    </row>
    <row r="2430" spans="2:3" x14ac:dyDescent="0.3">
      <c r="B2430" s="4"/>
      <c r="C2430" s="62"/>
    </row>
    <row r="2431" spans="2:3" x14ac:dyDescent="0.3">
      <c r="B2431" s="4"/>
      <c r="C2431" s="62"/>
    </row>
    <row r="2432" spans="2:3" x14ac:dyDescent="0.3">
      <c r="B2432" s="4"/>
      <c r="C2432" s="62"/>
    </row>
    <row r="2433" spans="2:3" x14ac:dyDescent="0.3">
      <c r="B2433" s="4"/>
      <c r="C2433" s="62"/>
    </row>
    <row r="2434" spans="2:3" x14ac:dyDescent="0.3">
      <c r="B2434" s="4"/>
      <c r="C2434" s="62"/>
    </row>
    <row r="2435" spans="2:3" x14ac:dyDescent="0.3">
      <c r="B2435" s="4"/>
      <c r="C2435" s="62"/>
    </row>
    <row r="2436" spans="2:3" x14ac:dyDescent="0.3">
      <c r="B2436" s="4"/>
      <c r="C2436" s="62"/>
    </row>
    <row r="2437" spans="2:3" x14ac:dyDescent="0.3">
      <c r="B2437" s="4"/>
      <c r="C2437" s="62"/>
    </row>
    <row r="2438" spans="2:3" x14ac:dyDescent="0.3">
      <c r="B2438" s="4"/>
      <c r="C2438" s="62"/>
    </row>
    <row r="2439" spans="2:3" x14ac:dyDescent="0.3">
      <c r="B2439" s="4"/>
      <c r="C2439" s="62"/>
    </row>
    <row r="2440" spans="2:3" x14ac:dyDescent="0.3">
      <c r="B2440" s="4"/>
      <c r="C2440" s="62"/>
    </row>
    <row r="2441" spans="2:3" x14ac:dyDescent="0.3">
      <c r="B2441" s="4"/>
      <c r="C2441" s="62"/>
    </row>
    <row r="2442" spans="2:3" x14ac:dyDescent="0.3">
      <c r="B2442" s="4"/>
      <c r="C2442" s="62"/>
    </row>
    <row r="2443" spans="2:3" x14ac:dyDescent="0.3">
      <c r="B2443" s="4"/>
      <c r="C2443" s="62"/>
    </row>
    <row r="2444" spans="2:3" x14ac:dyDescent="0.3">
      <c r="B2444" s="4"/>
      <c r="C2444" s="62"/>
    </row>
    <row r="2445" spans="2:3" x14ac:dyDescent="0.3">
      <c r="B2445" s="4"/>
      <c r="C2445" s="62"/>
    </row>
    <row r="2446" spans="2:3" x14ac:dyDescent="0.3">
      <c r="B2446" s="4"/>
      <c r="C2446" s="62"/>
    </row>
    <row r="2447" spans="2:3" x14ac:dyDescent="0.3">
      <c r="B2447" s="4"/>
      <c r="C2447" s="62"/>
    </row>
    <row r="2448" spans="2:3" x14ac:dyDescent="0.3">
      <c r="B2448" s="4"/>
      <c r="C2448" s="62"/>
    </row>
    <row r="2449" spans="2:3" x14ac:dyDescent="0.3">
      <c r="B2449" s="4"/>
      <c r="C2449" s="62"/>
    </row>
    <row r="2450" spans="2:3" x14ac:dyDescent="0.3">
      <c r="B2450" s="4"/>
      <c r="C2450" s="62"/>
    </row>
    <row r="2451" spans="2:3" x14ac:dyDescent="0.3">
      <c r="B2451" s="4"/>
      <c r="C2451" s="62"/>
    </row>
    <row r="2452" spans="2:3" x14ac:dyDescent="0.3">
      <c r="B2452" s="4"/>
      <c r="C2452" s="62"/>
    </row>
    <row r="2453" spans="2:3" x14ac:dyDescent="0.3">
      <c r="B2453" s="4"/>
      <c r="C2453" s="62"/>
    </row>
    <row r="2454" spans="2:3" x14ac:dyDescent="0.3">
      <c r="B2454" s="4"/>
      <c r="C2454" s="62"/>
    </row>
    <row r="2455" spans="2:3" x14ac:dyDescent="0.3">
      <c r="B2455" s="4"/>
      <c r="C2455" s="62"/>
    </row>
    <row r="2456" spans="2:3" x14ac:dyDescent="0.3">
      <c r="B2456" s="4"/>
      <c r="C2456" s="62"/>
    </row>
    <row r="2457" spans="2:3" x14ac:dyDescent="0.3">
      <c r="B2457" s="4"/>
      <c r="C2457" s="62"/>
    </row>
    <row r="2458" spans="2:3" x14ac:dyDescent="0.3">
      <c r="B2458" s="4"/>
      <c r="C2458" s="62"/>
    </row>
    <row r="2459" spans="2:3" x14ac:dyDescent="0.3">
      <c r="B2459" s="4"/>
      <c r="C2459" s="62"/>
    </row>
    <row r="2460" spans="2:3" x14ac:dyDescent="0.3">
      <c r="B2460" s="4"/>
      <c r="C2460" s="62"/>
    </row>
    <row r="2461" spans="2:3" x14ac:dyDescent="0.3">
      <c r="B2461" s="4"/>
      <c r="C2461" s="62"/>
    </row>
    <row r="2462" spans="2:3" x14ac:dyDescent="0.3">
      <c r="B2462" s="4"/>
      <c r="C2462" s="62"/>
    </row>
    <row r="2463" spans="2:3" x14ac:dyDescent="0.3">
      <c r="B2463" s="4"/>
      <c r="C2463" s="62"/>
    </row>
    <row r="2464" spans="2:3" x14ac:dyDescent="0.3">
      <c r="B2464" s="4"/>
      <c r="C2464" s="62"/>
    </row>
    <row r="2465" spans="2:3" x14ac:dyDescent="0.3">
      <c r="B2465" s="4"/>
      <c r="C2465" s="62"/>
    </row>
    <row r="2466" spans="2:3" x14ac:dyDescent="0.3">
      <c r="B2466" s="4"/>
      <c r="C2466" s="62"/>
    </row>
    <row r="2467" spans="2:3" x14ac:dyDescent="0.3">
      <c r="B2467" s="4"/>
      <c r="C2467" s="62"/>
    </row>
    <row r="2468" spans="2:3" x14ac:dyDescent="0.3">
      <c r="B2468" s="4"/>
      <c r="C2468" s="62"/>
    </row>
    <row r="2469" spans="2:3" x14ac:dyDescent="0.3">
      <c r="B2469" s="4"/>
      <c r="C2469" s="62"/>
    </row>
    <row r="2470" spans="2:3" x14ac:dyDescent="0.3">
      <c r="B2470" s="4"/>
      <c r="C2470" s="62"/>
    </row>
    <row r="2471" spans="2:3" x14ac:dyDescent="0.3">
      <c r="B2471" s="4"/>
      <c r="C2471" s="62"/>
    </row>
    <row r="2472" spans="2:3" x14ac:dyDescent="0.3">
      <c r="B2472" s="4"/>
      <c r="C2472" s="62"/>
    </row>
    <row r="2473" spans="2:3" x14ac:dyDescent="0.3">
      <c r="B2473" s="4"/>
      <c r="C2473" s="62"/>
    </row>
    <row r="2474" spans="2:3" x14ac:dyDescent="0.3">
      <c r="B2474" s="4"/>
      <c r="C2474" s="62"/>
    </row>
    <row r="2475" spans="2:3" x14ac:dyDescent="0.3">
      <c r="B2475" s="4"/>
      <c r="C2475" s="62"/>
    </row>
    <row r="2476" spans="2:3" x14ac:dyDescent="0.3">
      <c r="B2476" s="4"/>
      <c r="C2476" s="62"/>
    </row>
    <row r="2477" spans="2:3" x14ac:dyDescent="0.3">
      <c r="B2477" s="4"/>
      <c r="C2477" s="62"/>
    </row>
    <row r="2478" spans="2:3" x14ac:dyDescent="0.3">
      <c r="B2478" s="4"/>
      <c r="C2478" s="62"/>
    </row>
    <row r="2479" spans="2:3" x14ac:dyDescent="0.3">
      <c r="B2479" s="4"/>
      <c r="C2479" s="62"/>
    </row>
    <row r="2480" spans="2:3" x14ac:dyDescent="0.3">
      <c r="B2480" s="4"/>
      <c r="C2480" s="62"/>
    </row>
    <row r="2481" spans="2:3" x14ac:dyDescent="0.3">
      <c r="B2481" s="4"/>
      <c r="C2481" s="62"/>
    </row>
    <row r="2482" spans="2:3" x14ac:dyDescent="0.3">
      <c r="B2482" s="4"/>
      <c r="C2482" s="62"/>
    </row>
    <row r="2483" spans="2:3" x14ac:dyDescent="0.3">
      <c r="B2483" s="4"/>
      <c r="C2483" s="62"/>
    </row>
    <row r="2484" spans="2:3" x14ac:dyDescent="0.3">
      <c r="B2484" s="4"/>
      <c r="C2484" s="62"/>
    </row>
    <row r="2485" spans="2:3" x14ac:dyDescent="0.3">
      <c r="B2485" s="4"/>
      <c r="C2485" s="62"/>
    </row>
    <row r="2486" spans="2:3" x14ac:dyDescent="0.3">
      <c r="B2486" s="4"/>
      <c r="C2486" s="62"/>
    </row>
    <row r="2487" spans="2:3" x14ac:dyDescent="0.3">
      <c r="B2487" s="4"/>
      <c r="C2487" s="62"/>
    </row>
    <row r="2488" spans="2:3" x14ac:dyDescent="0.3">
      <c r="B2488" s="4"/>
      <c r="C2488" s="62"/>
    </row>
    <row r="2489" spans="2:3" x14ac:dyDescent="0.3">
      <c r="B2489" s="4"/>
      <c r="C2489" s="62"/>
    </row>
    <row r="2490" spans="2:3" x14ac:dyDescent="0.3">
      <c r="B2490" s="4"/>
      <c r="C2490" s="62"/>
    </row>
    <row r="2491" spans="2:3" x14ac:dyDescent="0.3">
      <c r="B2491" s="4"/>
      <c r="C2491" s="62"/>
    </row>
    <row r="2492" spans="2:3" x14ac:dyDescent="0.3">
      <c r="B2492" s="4"/>
      <c r="C2492" s="62"/>
    </row>
    <row r="2493" spans="2:3" x14ac:dyDescent="0.3">
      <c r="B2493" s="4"/>
      <c r="C2493" s="62"/>
    </row>
    <row r="2494" spans="2:3" x14ac:dyDescent="0.3">
      <c r="B2494" s="4"/>
      <c r="C2494" s="62"/>
    </row>
    <row r="2495" spans="2:3" x14ac:dyDescent="0.3">
      <c r="B2495" s="4"/>
      <c r="C2495" s="62"/>
    </row>
    <row r="2496" spans="2:3" x14ac:dyDescent="0.3">
      <c r="B2496" s="4"/>
      <c r="C2496" s="62"/>
    </row>
    <row r="2497" spans="2:3" x14ac:dyDescent="0.3">
      <c r="B2497" s="4"/>
      <c r="C2497" s="62"/>
    </row>
    <row r="2498" spans="2:3" x14ac:dyDescent="0.3">
      <c r="B2498" s="4"/>
      <c r="C2498" s="62"/>
    </row>
    <row r="2499" spans="2:3" x14ac:dyDescent="0.3">
      <c r="B2499" s="4"/>
      <c r="C2499" s="62"/>
    </row>
    <row r="2500" spans="2:3" x14ac:dyDescent="0.3">
      <c r="B2500" s="4"/>
      <c r="C2500" s="62"/>
    </row>
    <row r="2501" spans="2:3" x14ac:dyDescent="0.3">
      <c r="B2501" s="4"/>
      <c r="C2501" s="62"/>
    </row>
    <row r="2502" spans="2:3" x14ac:dyDescent="0.3">
      <c r="B2502" s="4"/>
      <c r="C2502" s="62"/>
    </row>
    <row r="2503" spans="2:3" x14ac:dyDescent="0.3">
      <c r="B2503" s="4"/>
      <c r="C2503" s="62"/>
    </row>
    <row r="2504" spans="2:3" x14ac:dyDescent="0.3">
      <c r="B2504" s="4"/>
      <c r="C2504" s="62"/>
    </row>
    <row r="2505" spans="2:3" x14ac:dyDescent="0.3">
      <c r="B2505" s="4"/>
      <c r="C2505" s="62"/>
    </row>
    <row r="2506" spans="2:3" x14ac:dyDescent="0.3">
      <c r="B2506" s="4"/>
      <c r="C2506" s="62"/>
    </row>
    <row r="2507" spans="2:3" x14ac:dyDescent="0.3">
      <c r="B2507" s="4"/>
      <c r="C2507" s="62"/>
    </row>
    <row r="2508" spans="2:3" x14ac:dyDescent="0.3">
      <c r="B2508" s="4"/>
      <c r="C2508" s="62"/>
    </row>
    <row r="2509" spans="2:3" x14ac:dyDescent="0.3">
      <c r="B2509" s="4"/>
      <c r="C2509" s="62"/>
    </row>
    <row r="2510" spans="2:3" x14ac:dyDescent="0.3">
      <c r="B2510" s="4"/>
      <c r="C2510" s="62"/>
    </row>
    <row r="2511" spans="2:3" x14ac:dyDescent="0.3">
      <c r="B2511" s="4"/>
      <c r="C2511" s="62"/>
    </row>
    <row r="2512" spans="2:3" x14ac:dyDescent="0.3">
      <c r="B2512" s="4"/>
      <c r="C2512" s="62"/>
    </row>
    <row r="2513" spans="2:3" x14ac:dyDescent="0.3">
      <c r="B2513" s="4"/>
      <c r="C2513" s="62"/>
    </row>
    <row r="2514" spans="2:3" x14ac:dyDescent="0.3">
      <c r="B2514" s="4"/>
      <c r="C2514" s="62"/>
    </row>
    <row r="2515" spans="2:3" x14ac:dyDescent="0.3">
      <c r="B2515" s="4"/>
      <c r="C2515" s="62"/>
    </row>
    <row r="2516" spans="2:3" x14ac:dyDescent="0.3">
      <c r="B2516" s="4"/>
      <c r="C2516" s="62"/>
    </row>
    <row r="2517" spans="2:3" x14ac:dyDescent="0.3">
      <c r="B2517" s="4"/>
      <c r="C2517" s="62"/>
    </row>
    <row r="2518" spans="2:3" x14ac:dyDescent="0.3">
      <c r="B2518" s="4"/>
      <c r="C2518" s="62"/>
    </row>
    <row r="2519" spans="2:3" x14ac:dyDescent="0.3">
      <c r="B2519" s="4"/>
      <c r="C2519" s="62"/>
    </row>
    <row r="2520" spans="2:3" x14ac:dyDescent="0.3">
      <c r="B2520" s="4"/>
      <c r="C2520" s="62"/>
    </row>
    <row r="2521" spans="2:3" x14ac:dyDescent="0.3">
      <c r="B2521" s="4"/>
      <c r="C2521" s="62"/>
    </row>
    <row r="2522" spans="2:3" x14ac:dyDescent="0.3">
      <c r="B2522" s="4"/>
      <c r="C2522" s="62"/>
    </row>
    <row r="2523" spans="2:3" x14ac:dyDescent="0.3">
      <c r="B2523" s="4"/>
      <c r="C2523" s="62"/>
    </row>
    <row r="2524" spans="2:3" x14ac:dyDescent="0.3">
      <c r="B2524" s="4"/>
      <c r="C2524" s="62"/>
    </row>
    <row r="2525" spans="2:3" x14ac:dyDescent="0.3">
      <c r="B2525" s="4"/>
      <c r="C2525" s="62"/>
    </row>
    <row r="2526" spans="2:3" x14ac:dyDescent="0.3">
      <c r="B2526" s="4"/>
      <c r="C2526" s="62"/>
    </row>
    <row r="2527" spans="2:3" x14ac:dyDescent="0.3">
      <c r="B2527" s="4"/>
      <c r="C2527" s="62"/>
    </row>
    <row r="2528" spans="2:3" x14ac:dyDescent="0.3">
      <c r="B2528" s="4"/>
      <c r="C2528" s="62"/>
    </row>
    <row r="2529" spans="2:3" x14ac:dyDescent="0.3">
      <c r="B2529" s="4"/>
      <c r="C2529" s="62"/>
    </row>
    <row r="2530" spans="2:3" x14ac:dyDescent="0.3">
      <c r="B2530" s="4"/>
      <c r="C2530" s="62"/>
    </row>
    <row r="2531" spans="2:3" x14ac:dyDescent="0.3">
      <c r="B2531" s="4"/>
      <c r="C2531" s="62"/>
    </row>
    <row r="2532" spans="2:3" x14ac:dyDescent="0.3">
      <c r="B2532" s="4"/>
      <c r="C2532" s="62"/>
    </row>
    <row r="2533" spans="2:3" x14ac:dyDescent="0.3">
      <c r="B2533" s="4"/>
      <c r="C2533" s="62"/>
    </row>
    <row r="2534" spans="2:3" x14ac:dyDescent="0.3">
      <c r="B2534" s="4"/>
      <c r="C2534" s="62"/>
    </row>
    <row r="2535" spans="2:3" x14ac:dyDescent="0.3">
      <c r="B2535" s="4"/>
      <c r="C2535" s="62"/>
    </row>
    <row r="2536" spans="2:3" x14ac:dyDescent="0.3">
      <c r="B2536" s="4"/>
      <c r="C2536" s="62"/>
    </row>
    <row r="2537" spans="2:3" x14ac:dyDescent="0.3">
      <c r="B2537" s="4"/>
      <c r="C2537" s="62"/>
    </row>
    <row r="2538" spans="2:3" x14ac:dyDescent="0.3">
      <c r="B2538" s="4"/>
      <c r="C2538" s="62"/>
    </row>
    <row r="2539" spans="2:3" x14ac:dyDescent="0.3">
      <c r="B2539" s="4"/>
      <c r="C2539" s="62"/>
    </row>
    <row r="2540" spans="2:3" x14ac:dyDescent="0.3">
      <c r="B2540" s="4"/>
      <c r="C2540" s="62"/>
    </row>
    <row r="2541" spans="2:3" x14ac:dyDescent="0.3">
      <c r="B2541" s="4"/>
      <c r="C2541" s="62"/>
    </row>
    <row r="2542" spans="2:3" x14ac:dyDescent="0.3">
      <c r="B2542" s="4"/>
      <c r="C2542" s="62"/>
    </row>
    <row r="2543" spans="2:3" x14ac:dyDescent="0.3">
      <c r="B2543" s="4"/>
      <c r="C2543" s="62"/>
    </row>
    <row r="2544" spans="2:3" x14ac:dyDescent="0.3">
      <c r="B2544" s="4"/>
      <c r="C2544" s="62"/>
    </row>
    <row r="2545" spans="2:3" x14ac:dyDescent="0.3">
      <c r="B2545" s="4"/>
      <c r="C2545" s="62"/>
    </row>
    <row r="2546" spans="2:3" x14ac:dyDescent="0.3">
      <c r="B2546" s="4"/>
      <c r="C2546" s="62"/>
    </row>
    <row r="2547" spans="2:3" x14ac:dyDescent="0.3">
      <c r="B2547" s="4"/>
      <c r="C2547" s="62"/>
    </row>
    <row r="2548" spans="2:3" x14ac:dyDescent="0.3">
      <c r="B2548" s="4"/>
      <c r="C2548" s="62"/>
    </row>
    <row r="2549" spans="2:3" x14ac:dyDescent="0.3">
      <c r="B2549" s="4"/>
      <c r="C2549" s="62"/>
    </row>
    <row r="2550" spans="2:3" x14ac:dyDescent="0.3">
      <c r="B2550" s="4"/>
      <c r="C2550" s="62"/>
    </row>
    <row r="2551" spans="2:3" x14ac:dyDescent="0.3">
      <c r="B2551" s="4"/>
      <c r="C2551" s="62"/>
    </row>
    <row r="2552" spans="2:3" x14ac:dyDescent="0.3">
      <c r="B2552" s="4"/>
      <c r="C2552" s="62"/>
    </row>
    <row r="2553" spans="2:3" x14ac:dyDescent="0.3">
      <c r="B2553" s="4"/>
      <c r="C2553" s="62"/>
    </row>
    <row r="2554" spans="2:3" x14ac:dyDescent="0.3">
      <c r="B2554" s="4"/>
      <c r="C2554" s="62"/>
    </row>
    <row r="2555" spans="2:3" x14ac:dyDescent="0.3">
      <c r="B2555" s="4"/>
      <c r="C2555" s="62"/>
    </row>
    <row r="2556" spans="2:3" x14ac:dyDescent="0.3">
      <c r="B2556" s="4"/>
      <c r="C2556" s="62"/>
    </row>
    <row r="2557" spans="2:3" x14ac:dyDescent="0.3">
      <c r="B2557" s="4"/>
      <c r="C2557" s="62"/>
    </row>
    <row r="2558" spans="2:3" x14ac:dyDescent="0.3">
      <c r="B2558" s="4"/>
      <c r="C2558" s="62"/>
    </row>
    <row r="2559" spans="2:3" x14ac:dyDescent="0.3">
      <c r="B2559" s="4"/>
      <c r="C2559" s="62"/>
    </row>
    <row r="2560" spans="2:3" x14ac:dyDescent="0.3">
      <c r="B2560" s="4"/>
      <c r="C2560" s="62"/>
    </row>
    <row r="2561" spans="2:3" x14ac:dyDescent="0.3">
      <c r="B2561" s="4"/>
      <c r="C2561" s="62"/>
    </row>
    <row r="2562" spans="2:3" x14ac:dyDescent="0.3">
      <c r="B2562" s="4"/>
      <c r="C2562" s="62"/>
    </row>
    <row r="2563" spans="2:3" x14ac:dyDescent="0.3">
      <c r="B2563" s="4"/>
      <c r="C2563" s="62"/>
    </row>
    <row r="2564" spans="2:3" x14ac:dyDescent="0.3">
      <c r="B2564" s="4"/>
      <c r="C2564" s="62"/>
    </row>
    <row r="2565" spans="2:3" x14ac:dyDescent="0.3">
      <c r="B2565" s="4"/>
      <c r="C2565" s="62"/>
    </row>
    <row r="2566" spans="2:3" x14ac:dyDescent="0.3">
      <c r="B2566" s="4"/>
      <c r="C2566" s="62"/>
    </row>
    <row r="2567" spans="2:3" x14ac:dyDescent="0.3">
      <c r="B2567" s="4"/>
      <c r="C2567" s="62"/>
    </row>
    <row r="2568" spans="2:3" x14ac:dyDescent="0.3">
      <c r="B2568" s="4"/>
      <c r="C2568" s="62"/>
    </row>
    <row r="2569" spans="2:3" x14ac:dyDescent="0.3">
      <c r="B2569" s="4"/>
      <c r="C2569" s="62"/>
    </row>
    <row r="2570" spans="2:3" x14ac:dyDescent="0.3">
      <c r="B2570" s="4"/>
      <c r="C2570" s="62"/>
    </row>
    <row r="2571" spans="2:3" x14ac:dyDescent="0.3">
      <c r="B2571" s="4"/>
      <c r="C2571" s="62"/>
    </row>
    <row r="2572" spans="2:3" x14ac:dyDescent="0.3">
      <c r="B2572" s="4"/>
      <c r="C2572" s="62"/>
    </row>
    <row r="2573" spans="2:3" x14ac:dyDescent="0.3">
      <c r="B2573" s="4"/>
      <c r="C2573" s="62"/>
    </row>
    <row r="2574" spans="2:3" x14ac:dyDescent="0.3">
      <c r="B2574" s="4"/>
      <c r="C2574" s="62"/>
    </row>
    <row r="2575" spans="2:3" x14ac:dyDescent="0.3">
      <c r="B2575" s="4"/>
      <c r="C2575" s="62"/>
    </row>
    <row r="2576" spans="2:3" x14ac:dyDescent="0.3">
      <c r="B2576" s="4"/>
      <c r="C2576" s="62"/>
    </row>
    <row r="2577" spans="2:3" x14ac:dyDescent="0.3">
      <c r="B2577" s="4"/>
      <c r="C2577" s="62"/>
    </row>
    <row r="2578" spans="2:3" x14ac:dyDescent="0.3">
      <c r="B2578" s="4"/>
      <c r="C2578" s="62"/>
    </row>
    <row r="2579" spans="2:3" x14ac:dyDescent="0.3">
      <c r="B2579" s="4"/>
      <c r="C2579" s="62"/>
    </row>
    <row r="2580" spans="2:3" x14ac:dyDescent="0.3">
      <c r="B2580" s="4"/>
      <c r="C2580" s="62"/>
    </row>
    <row r="2581" spans="2:3" x14ac:dyDescent="0.3">
      <c r="B2581" s="4"/>
      <c r="C2581" s="62"/>
    </row>
    <row r="2582" spans="2:3" x14ac:dyDescent="0.3">
      <c r="B2582" s="4"/>
      <c r="C2582" s="62"/>
    </row>
    <row r="2583" spans="2:3" x14ac:dyDescent="0.3">
      <c r="B2583" s="4"/>
      <c r="C2583" s="62"/>
    </row>
    <row r="2584" spans="2:3" x14ac:dyDescent="0.3">
      <c r="B2584" s="4"/>
      <c r="C2584" s="62"/>
    </row>
    <row r="2585" spans="2:3" x14ac:dyDescent="0.3">
      <c r="B2585" s="4"/>
      <c r="C2585" s="62"/>
    </row>
    <row r="2586" spans="2:3" x14ac:dyDescent="0.3">
      <c r="B2586" s="4"/>
      <c r="C2586" s="62"/>
    </row>
    <row r="2587" spans="2:3" x14ac:dyDescent="0.3">
      <c r="B2587" s="4"/>
      <c r="C2587" s="62"/>
    </row>
    <row r="2588" spans="2:3" x14ac:dyDescent="0.3">
      <c r="B2588" s="4"/>
      <c r="C2588" s="62"/>
    </row>
    <row r="2589" spans="2:3" x14ac:dyDescent="0.3">
      <c r="B2589" s="4"/>
      <c r="C2589" s="62"/>
    </row>
    <row r="2590" spans="2:3" x14ac:dyDescent="0.3">
      <c r="B2590" s="4"/>
      <c r="C2590" s="62"/>
    </row>
    <row r="2591" spans="2:3" x14ac:dyDescent="0.3">
      <c r="B2591" s="4"/>
      <c r="C2591" s="62"/>
    </row>
    <row r="2592" spans="2:3" x14ac:dyDescent="0.3">
      <c r="B2592" s="4"/>
      <c r="C2592" s="62"/>
    </row>
    <row r="2593" spans="2:3" x14ac:dyDescent="0.3">
      <c r="B2593" s="4"/>
      <c r="C2593" s="62"/>
    </row>
    <row r="2594" spans="2:3" x14ac:dyDescent="0.3">
      <c r="B2594" s="4"/>
      <c r="C2594" s="62"/>
    </row>
    <row r="2595" spans="2:3" x14ac:dyDescent="0.3">
      <c r="B2595" s="4"/>
      <c r="C2595" s="62"/>
    </row>
    <row r="2596" spans="2:3" x14ac:dyDescent="0.3">
      <c r="B2596" s="4"/>
      <c r="C2596" s="62"/>
    </row>
    <row r="2597" spans="2:3" x14ac:dyDescent="0.3">
      <c r="B2597" s="4"/>
      <c r="C2597" s="62"/>
    </row>
    <row r="2598" spans="2:3" x14ac:dyDescent="0.3">
      <c r="B2598" s="4"/>
      <c r="C2598" s="62"/>
    </row>
    <row r="2599" spans="2:3" x14ac:dyDescent="0.3">
      <c r="B2599" s="4"/>
      <c r="C2599" s="62"/>
    </row>
    <row r="2600" spans="2:3" x14ac:dyDescent="0.3">
      <c r="B2600" s="4"/>
      <c r="C2600" s="62"/>
    </row>
    <row r="2601" spans="2:3" x14ac:dyDescent="0.3">
      <c r="B2601" s="4"/>
      <c r="C2601" s="62"/>
    </row>
    <row r="2602" spans="2:3" x14ac:dyDescent="0.3">
      <c r="B2602" s="4"/>
      <c r="C2602" s="62"/>
    </row>
    <row r="2603" spans="2:3" x14ac:dyDescent="0.3">
      <c r="B2603" s="4"/>
      <c r="C2603" s="62"/>
    </row>
    <row r="2604" spans="2:3" x14ac:dyDescent="0.3">
      <c r="B2604" s="4"/>
      <c r="C2604" s="62"/>
    </row>
    <row r="2605" spans="2:3" x14ac:dyDescent="0.3">
      <c r="B2605" s="4"/>
      <c r="C2605" s="62"/>
    </row>
    <row r="2606" spans="2:3" x14ac:dyDescent="0.3">
      <c r="B2606" s="4"/>
      <c r="C2606" s="62"/>
    </row>
    <row r="2607" spans="2:3" x14ac:dyDescent="0.3">
      <c r="B2607" s="4"/>
      <c r="C2607" s="62"/>
    </row>
    <row r="2608" spans="2:3" x14ac:dyDescent="0.3">
      <c r="B2608" s="4"/>
      <c r="C2608" s="62"/>
    </row>
    <row r="2609" spans="2:3" x14ac:dyDescent="0.3">
      <c r="B2609" s="4"/>
      <c r="C2609" s="62"/>
    </row>
    <row r="2610" spans="2:3" x14ac:dyDescent="0.3">
      <c r="B2610" s="4"/>
      <c r="C2610" s="62"/>
    </row>
    <row r="2611" spans="2:3" x14ac:dyDescent="0.3">
      <c r="B2611" s="4"/>
      <c r="C2611" s="62"/>
    </row>
    <row r="2612" spans="2:3" x14ac:dyDescent="0.3">
      <c r="B2612" s="4"/>
      <c r="C2612" s="62"/>
    </row>
    <row r="2613" spans="2:3" x14ac:dyDescent="0.3">
      <c r="B2613" s="4"/>
      <c r="C2613" s="62"/>
    </row>
    <row r="2614" spans="2:3" x14ac:dyDescent="0.3">
      <c r="B2614" s="4"/>
      <c r="C2614" s="62"/>
    </row>
    <row r="2615" spans="2:3" x14ac:dyDescent="0.3">
      <c r="B2615" s="4"/>
      <c r="C2615" s="62"/>
    </row>
    <row r="2616" spans="2:3" x14ac:dyDescent="0.3">
      <c r="B2616" s="4"/>
      <c r="C2616" s="62"/>
    </row>
    <row r="2617" spans="2:3" x14ac:dyDescent="0.3">
      <c r="B2617" s="4"/>
      <c r="C2617" s="62"/>
    </row>
    <row r="2618" spans="2:3" x14ac:dyDescent="0.3">
      <c r="B2618" s="4"/>
      <c r="C2618" s="62"/>
    </row>
    <row r="2619" spans="2:3" x14ac:dyDescent="0.3">
      <c r="B2619" s="4"/>
      <c r="C2619" s="62"/>
    </row>
    <row r="2620" spans="2:3" x14ac:dyDescent="0.3">
      <c r="B2620" s="4"/>
      <c r="C2620" s="62"/>
    </row>
    <row r="2621" spans="2:3" x14ac:dyDescent="0.3">
      <c r="B2621" s="4"/>
      <c r="C2621" s="62"/>
    </row>
    <row r="2622" spans="2:3" x14ac:dyDescent="0.3">
      <c r="B2622" s="4"/>
      <c r="C2622" s="62"/>
    </row>
    <row r="2623" spans="2:3" x14ac:dyDescent="0.3">
      <c r="B2623" s="4"/>
      <c r="C2623" s="62"/>
    </row>
    <row r="2624" spans="2:3" x14ac:dyDescent="0.3">
      <c r="B2624" s="4"/>
      <c r="C2624" s="62"/>
    </row>
    <row r="2625" spans="2:3" x14ac:dyDescent="0.3">
      <c r="B2625" s="4"/>
      <c r="C2625" s="62"/>
    </row>
    <row r="2626" spans="2:3" x14ac:dyDescent="0.3">
      <c r="B2626" s="4"/>
      <c r="C2626" s="62"/>
    </row>
    <row r="2627" spans="2:3" x14ac:dyDescent="0.3">
      <c r="B2627" s="4"/>
      <c r="C2627" s="62"/>
    </row>
    <row r="2628" spans="2:3" x14ac:dyDescent="0.3">
      <c r="B2628" s="4"/>
      <c r="C2628" s="62"/>
    </row>
    <row r="2629" spans="2:3" x14ac:dyDescent="0.3">
      <c r="B2629" s="4"/>
      <c r="C2629" s="62"/>
    </row>
    <row r="2630" spans="2:3" x14ac:dyDescent="0.3">
      <c r="B2630" s="4"/>
      <c r="C2630" s="62"/>
    </row>
    <row r="2631" spans="2:3" x14ac:dyDescent="0.3">
      <c r="B2631" s="4"/>
      <c r="C2631" s="62"/>
    </row>
    <row r="2632" spans="2:3" x14ac:dyDescent="0.3">
      <c r="B2632" s="4"/>
      <c r="C2632" s="62"/>
    </row>
    <row r="2633" spans="2:3" x14ac:dyDescent="0.3">
      <c r="B2633" s="4"/>
      <c r="C2633" s="62"/>
    </row>
    <row r="2634" spans="2:3" x14ac:dyDescent="0.3">
      <c r="B2634" s="4"/>
      <c r="C2634" s="62"/>
    </row>
    <row r="2635" spans="2:3" x14ac:dyDescent="0.3">
      <c r="B2635" s="4"/>
      <c r="C2635" s="62"/>
    </row>
    <row r="2636" spans="2:3" x14ac:dyDescent="0.3">
      <c r="B2636" s="4"/>
      <c r="C2636" s="62"/>
    </row>
    <row r="2637" spans="2:3" x14ac:dyDescent="0.3">
      <c r="B2637" s="4"/>
      <c r="C2637" s="62"/>
    </row>
    <row r="2638" spans="2:3" x14ac:dyDescent="0.3">
      <c r="B2638" s="4"/>
      <c r="C2638" s="62"/>
    </row>
    <row r="2639" spans="2:3" x14ac:dyDescent="0.3">
      <c r="B2639" s="4"/>
      <c r="C2639" s="62"/>
    </row>
    <row r="2640" spans="2:3" x14ac:dyDescent="0.3">
      <c r="B2640" s="4"/>
      <c r="C2640" s="62"/>
    </row>
    <row r="2641" spans="2:3" x14ac:dyDescent="0.3">
      <c r="B2641" s="4"/>
      <c r="C2641" s="62"/>
    </row>
    <row r="2642" spans="2:3" x14ac:dyDescent="0.3">
      <c r="B2642" s="4"/>
      <c r="C2642" s="62"/>
    </row>
    <row r="2643" spans="2:3" x14ac:dyDescent="0.3">
      <c r="B2643" s="4"/>
      <c r="C2643" s="62"/>
    </row>
    <row r="2644" spans="2:3" x14ac:dyDescent="0.3">
      <c r="B2644" s="4"/>
      <c r="C2644" s="62"/>
    </row>
    <row r="2645" spans="2:3" x14ac:dyDescent="0.3">
      <c r="B2645" s="4"/>
      <c r="C2645" s="62"/>
    </row>
    <row r="2646" spans="2:3" x14ac:dyDescent="0.3">
      <c r="B2646" s="4"/>
      <c r="C2646" s="62"/>
    </row>
    <row r="2647" spans="2:3" x14ac:dyDescent="0.3">
      <c r="B2647" s="4"/>
      <c r="C2647" s="62"/>
    </row>
    <row r="2648" spans="2:3" x14ac:dyDescent="0.3">
      <c r="B2648" s="4"/>
      <c r="C2648" s="62"/>
    </row>
    <row r="2649" spans="2:3" x14ac:dyDescent="0.3">
      <c r="B2649" s="4"/>
      <c r="C2649" s="62"/>
    </row>
    <row r="2650" spans="2:3" x14ac:dyDescent="0.3">
      <c r="B2650" s="4"/>
      <c r="C2650" s="62"/>
    </row>
    <row r="2651" spans="2:3" x14ac:dyDescent="0.3">
      <c r="B2651" s="4"/>
      <c r="C2651" s="62"/>
    </row>
    <row r="2652" spans="2:3" x14ac:dyDescent="0.3">
      <c r="B2652" s="4"/>
      <c r="C2652" s="62"/>
    </row>
    <row r="2653" spans="2:3" x14ac:dyDescent="0.3">
      <c r="B2653" s="4"/>
      <c r="C2653" s="62"/>
    </row>
    <row r="2654" spans="2:3" x14ac:dyDescent="0.3">
      <c r="B2654" s="4"/>
      <c r="C2654" s="62"/>
    </row>
    <row r="2655" spans="2:3" x14ac:dyDescent="0.3">
      <c r="B2655" s="4"/>
      <c r="C2655" s="62"/>
    </row>
    <row r="2656" spans="2:3" x14ac:dyDescent="0.3">
      <c r="B2656" s="4"/>
      <c r="C2656" s="62"/>
    </row>
    <row r="2657" spans="2:3" x14ac:dyDescent="0.3">
      <c r="B2657" s="4"/>
      <c r="C2657" s="62"/>
    </row>
    <row r="2658" spans="2:3" x14ac:dyDescent="0.3">
      <c r="B2658" s="4"/>
      <c r="C2658" s="62"/>
    </row>
    <row r="2659" spans="2:3" x14ac:dyDescent="0.3">
      <c r="B2659" s="4"/>
      <c r="C2659" s="62"/>
    </row>
    <row r="2660" spans="2:3" x14ac:dyDescent="0.3">
      <c r="B2660" s="4"/>
      <c r="C2660" s="62"/>
    </row>
    <row r="2661" spans="2:3" x14ac:dyDescent="0.3">
      <c r="B2661" s="4"/>
      <c r="C2661" s="62"/>
    </row>
    <row r="2662" spans="2:3" x14ac:dyDescent="0.3">
      <c r="B2662" s="4"/>
      <c r="C2662" s="62"/>
    </row>
    <row r="2663" spans="2:3" x14ac:dyDescent="0.3">
      <c r="B2663" s="4"/>
      <c r="C2663" s="62"/>
    </row>
    <row r="2664" spans="2:3" x14ac:dyDescent="0.3">
      <c r="B2664" s="4"/>
      <c r="C2664" s="62"/>
    </row>
    <row r="2665" spans="2:3" x14ac:dyDescent="0.3">
      <c r="B2665" s="4"/>
      <c r="C2665" s="62"/>
    </row>
    <row r="2666" spans="2:3" x14ac:dyDescent="0.3">
      <c r="B2666" s="4"/>
      <c r="C2666" s="62"/>
    </row>
    <row r="2667" spans="2:3" x14ac:dyDescent="0.3">
      <c r="B2667" s="4"/>
      <c r="C2667" s="62"/>
    </row>
    <row r="2668" spans="2:3" x14ac:dyDescent="0.3">
      <c r="B2668" s="4"/>
      <c r="C2668" s="62"/>
    </row>
    <row r="2669" spans="2:3" x14ac:dyDescent="0.3">
      <c r="B2669" s="4"/>
      <c r="C2669" s="62"/>
    </row>
    <row r="2670" spans="2:3" x14ac:dyDescent="0.3">
      <c r="B2670" s="4"/>
      <c r="C2670" s="62"/>
    </row>
    <row r="2671" spans="2:3" x14ac:dyDescent="0.3">
      <c r="B2671" s="4"/>
      <c r="C2671" s="62"/>
    </row>
    <row r="2672" spans="2:3" x14ac:dyDescent="0.3">
      <c r="B2672" s="4"/>
      <c r="C2672" s="62"/>
    </row>
    <row r="2673" spans="2:3" x14ac:dyDescent="0.3">
      <c r="B2673" s="4"/>
      <c r="C2673" s="62"/>
    </row>
    <row r="2674" spans="2:3" x14ac:dyDescent="0.3">
      <c r="B2674" s="4"/>
      <c r="C2674" s="62"/>
    </row>
    <row r="2675" spans="2:3" x14ac:dyDescent="0.3">
      <c r="B2675" s="4"/>
      <c r="C2675" s="62"/>
    </row>
    <row r="2676" spans="2:3" x14ac:dyDescent="0.3">
      <c r="B2676" s="4"/>
      <c r="C2676" s="62"/>
    </row>
    <row r="2677" spans="2:3" x14ac:dyDescent="0.3">
      <c r="B2677" s="4"/>
      <c r="C2677" s="62"/>
    </row>
    <row r="2678" spans="2:3" x14ac:dyDescent="0.3">
      <c r="B2678" s="4"/>
      <c r="C2678" s="62"/>
    </row>
    <row r="2679" spans="2:3" x14ac:dyDescent="0.3">
      <c r="B2679" s="4"/>
      <c r="C2679" s="62"/>
    </row>
    <row r="2680" spans="2:3" x14ac:dyDescent="0.3">
      <c r="B2680" s="4"/>
      <c r="C2680" s="62"/>
    </row>
    <row r="2681" spans="2:3" x14ac:dyDescent="0.3">
      <c r="B2681" s="4"/>
      <c r="C2681" s="62"/>
    </row>
    <row r="2682" spans="2:3" x14ac:dyDescent="0.3">
      <c r="B2682" s="4"/>
      <c r="C2682" s="62"/>
    </row>
    <row r="2683" spans="2:3" x14ac:dyDescent="0.3">
      <c r="B2683" s="4"/>
      <c r="C2683" s="62"/>
    </row>
    <row r="2684" spans="2:3" x14ac:dyDescent="0.3">
      <c r="B2684" s="4"/>
      <c r="C2684" s="62"/>
    </row>
    <row r="2685" spans="2:3" x14ac:dyDescent="0.3">
      <c r="B2685" s="4"/>
      <c r="C2685" s="62"/>
    </row>
    <row r="2686" spans="2:3" x14ac:dyDescent="0.3">
      <c r="B2686" s="4"/>
      <c r="C2686" s="62"/>
    </row>
    <row r="2687" spans="2:3" x14ac:dyDescent="0.3">
      <c r="B2687" s="4"/>
      <c r="C2687" s="62"/>
    </row>
    <row r="2688" spans="2:3" x14ac:dyDescent="0.3">
      <c r="B2688" s="4"/>
      <c r="C2688" s="62"/>
    </row>
    <row r="2689" spans="2:3" x14ac:dyDescent="0.3">
      <c r="B2689" s="4"/>
      <c r="C2689" s="62"/>
    </row>
    <row r="2690" spans="2:3" x14ac:dyDescent="0.3">
      <c r="B2690" s="4"/>
      <c r="C2690" s="62"/>
    </row>
    <row r="2691" spans="2:3" x14ac:dyDescent="0.3">
      <c r="B2691" s="4"/>
      <c r="C2691" s="62"/>
    </row>
    <row r="2692" spans="2:3" x14ac:dyDescent="0.3">
      <c r="B2692" s="4"/>
      <c r="C2692" s="62"/>
    </row>
    <row r="2693" spans="2:3" x14ac:dyDescent="0.3">
      <c r="B2693" s="4"/>
      <c r="C2693" s="62"/>
    </row>
    <row r="2694" spans="2:3" x14ac:dyDescent="0.3">
      <c r="B2694" s="4"/>
      <c r="C2694" s="62"/>
    </row>
    <row r="2695" spans="2:3" x14ac:dyDescent="0.3">
      <c r="B2695" s="4"/>
      <c r="C2695" s="62"/>
    </row>
    <row r="2696" spans="2:3" x14ac:dyDescent="0.3">
      <c r="B2696" s="4"/>
      <c r="C2696" s="62"/>
    </row>
    <row r="2697" spans="2:3" x14ac:dyDescent="0.3">
      <c r="B2697" s="4"/>
      <c r="C2697" s="62"/>
    </row>
    <row r="2698" spans="2:3" x14ac:dyDescent="0.3">
      <c r="B2698" s="4"/>
      <c r="C2698" s="62"/>
    </row>
    <row r="2699" spans="2:3" x14ac:dyDescent="0.3">
      <c r="B2699" s="4"/>
      <c r="C2699" s="62"/>
    </row>
    <row r="2700" spans="2:3" x14ac:dyDescent="0.3">
      <c r="B2700" s="4"/>
      <c r="C2700" s="62"/>
    </row>
    <row r="2701" spans="2:3" x14ac:dyDescent="0.3">
      <c r="B2701" s="4"/>
      <c r="C2701" s="62"/>
    </row>
    <row r="2702" spans="2:3" x14ac:dyDescent="0.3">
      <c r="B2702" s="4"/>
      <c r="C2702" s="62"/>
    </row>
    <row r="2703" spans="2:3" x14ac:dyDescent="0.3">
      <c r="B2703" s="4"/>
      <c r="C2703" s="62"/>
    </row>
    <row r="2704" spans="2:3" x14ac:dyDescent="0.3">
      <c r="B2704" s="4"/>
      <c r="C2704" s="62"/>
    </row>
    <row r="2705" spans="2:3" x14ac:dyDescent="0.3">
      <c r="B2705" s="4"/>
      <c r="C2705" s="62"/>
    </row>
    <row r="2706" spans="2:3" x14ac:dyDescent="0.3">
      <c r="B2706" s="4"/>
      <c r="C2706" s="62"/>
    </row>
    <row r="2707" spans="2:3" x14ac:dyDescent="0.3">
      <c r="B2707" s="4"/>
      <c r="C2707" s="62"/>
    </row>
    <row r="2708" spans="2:3" x14ac:dyDescent="0.3">
      <c r="B2708" s="4"/>
      <c r="C2708" s="62"/>
    </row>
    <row r="2709" spans="2:3" x14ac:dyDescent="0.3">
      <c r="B2709" s="4"/>
      <c r="C2709" s="62"/>
    </row>
    <row r="2710" spans="2:3" x14ac:dyDescent="0.3">
      <c r="B2710" s="4"/>
      <c r="C2710" s="62"/>
    </row>
    <row r="2711" spans="2:3" x14ac:dyDescent="0.3">
      <c r="B2711" s="4"/>
      <c r="C2711" s="62"/>
    </row>
    <row r="2712" spans="2:3" x14ac:dyDescent="0.3">
      <c r="B2712" s="4"/>
      <c r="C2712" s="62"/>
    </row>
    <row r="2713" spans="2:3" x14ac:dyDescent="0.3">
      <c r="B2713" s="4"/>
      <c r="C2713" s="62"/>
    </row>
    <row r="2714" spans="2:3" x14ac:dyDescent="0.3">
      <c r="B2714" s="4"/>
      <c r="C2714" s="62"/>
    </row>
    <row r="2715" spans="2:3" x14ac:dyDescent="0.3">
      <c r="B2715" s="4"/>
      <c r="C2715" s="62"/>
    </row>
    <row r="2716" spans="2:3" x14ac:dyDescent="0.3">
      <c r="B2716" s="4"/>
      <c r="C2716" s="62"/>
    </row>
    <row r="2717" spans="2:3" x14ac:dyDescent="0.3">
      <c r="B2717" s="4"/>
      <c r="C2717" s="62"/>
    </row>
    <row r="2718" spans="2:3" x14ac:dyDescent="0.3">
      <c r="B2718" s="4"/>
      <c r="C2718" s="62"/>
    </row>
    <row r="2719" spans="2:3" x14ac:dyDescent="0.3">
      <c r="B2719" s="4"/>
      <c r="C2719" s="62"/>
    </row>
    <row r="2720" spans="2:3" x14ac:dyDescent="0.3">
      <c r="B2720" s="4"/>
      <c r="C2720" s="62"/>
    </row>
    <row r="2721" spans="2:3" x14ac:dyDescent="0.3">
      <c r="B2721" s="4"/>
      <c r="C2721" s="62"/>
    </row>
    <row r="2722" spans="2:3" x14ac:dyDescent="0.3">
      <c r="B2722" s="4"/>
      <c r="C2722" s="62"/>
    </row>
    <row r="2723" spans="2:3" x14ac:dyDescent="0.3">
      <c r="B2723" s="4"/>
      <c r="C2723" s="62"/>
    </row>
    <row r="2724" spans="2:3" x14ac:dyDescent="0.3">
      <c r="B2724" s="4"/>
      <c r="C2724" s="62"/>
    </row>
    <row r="2725" spans="2:3" x14ac:dyDescent="0.3">
      <c r="B2725" s="4"/>
      <c r="C2725" s="62"/>
    </row>
    <row r="2726" spans="2:3" x14ac:dyDescent="0.3">
      <c r="B2726" s="4"/>
      <c r="C2726" s="62"/>
    </row>
    <row r="2727" spans="2:3" x14ac:dyDescent="0.3">
      <c r="B2727" s="4"/>
      <c r="C2727" s="62"/>
    </row>
    <row r="2728" spans="2:3" x14ac:dyDescent="0.3">
      <c r="B2728" s="4"/>
      <c r="C2728" s="62"/>
    </row>
    <row r="2729" spans="2:3" x14ac:dyDescent="0.3">
      <c r="B2729" s="4"/>
      <c r="C2729" s="62"/>
    </row>
    <row r="2730" spans="2:3" x14ac:dyDescent="0.3">
      <c r="B2730" s="4"/>
      <c r="C2730" s="62"/>
    </row>
    <row r="2731" spans="2:3" x14ac:dyDescent="0.3">
      <c r="B2731" s="4"/>
      <c r="C2731" s="62"/>
    </row>
    <row r="2732" spans="2:3" x14ac:dyDescent="0.3">
      <c r="B2732" s="4"/>
      <c r="C2732" s="62"/>
    </row>
    <row r="2733" spans="2:3" x14ac:dyDescent="0.3">
      <c r="B2733" s="4"/>
      <c r="C2733" s="62"/>
    </row>
    <row r="2734" spans="2:3" x14ac:dyDescent="0.3">
      <c r="B2734" s="4"/>
      <c r="C2734" s="62"/>
    </row>
    <row r="2735" spans="2:3" x14ac:dyDescent="0.3">
      <c r="B2735" s="4"/>
      <c r="C2735" s="62"/>
    </row>
    <row r="2736" spans="2:3" x14ac:dyDescent="0.3">
      <c r="B2736" s="4"/>
      <c r="C2736" s="62"/>
    </row>
    <row r="2737" spans="2:3" x14ac:dyDescent="0.3">
      <c r="B2737" s="4"/>
      <c r="C2737" s="62"/>
    </row>
    <row r="2738" spans="2:3" x14ac:dyDescent="0.3">
      <c r="B2738" s="4"/>
      <c r="C2738" s="62"/>
    </row>
    <row r="2739" spans="2:3" x14ac:dyDescent="0.3">
      <c r="B2739" s="4"/>
      <c r="C2739" s="62"/>
    </row>
    <row r="2740" spans="2:3" x14ac:dyDescent="0.3">
      <c r="B2740" s="4"/>
      <c r="C2740" s="62"/>
    </row>
    <row r="2741" spans="2:3" x14ac:dyDescent="0.3">
      <c r="B2741" s="4"/>
      <c r="C2741" s="62"/>
    </row>
    <row r="2742" spans="2:3" x14ac:dyDescent="0.3">
      <c r="B2742" s="4"/>
      <c r="C2742" s="62"/>
    </row>
    <row r="2743" spans="2:3" x14ac:dyDescent="0.3">
      <c r="B2743" s="4"/>
      <c r="C2743" s="62"/>
    </row>
    <row r="2744" spans="2:3" x14ac:dyDescent="0.3">
      <c r="B2744" s="4"/>
      <c r="C2744" s="62"/>
    </row>
    <row r="2745" spans="2:3" x14ac:dyDescent="0.3">
      <c r="B2745" s="4"/>
      <c r="C2745" s="62"/>
    </row>
    <row r="2746" spans="2:3" x14ac:dyDescent="0.3">
      <c r="B2746" s="4"/>
      <c r="C2746" s="62"/>
    </row>
    <row r="2747" spans="2:3" x14ac:dyDescent="0.3">
      <c r="B2747" s="4"/>
      <c r="C2747" s="62"/>
    </row>
    <row r="2748" spans="2:3" x14ac:dyDescent="0.3">
      <c r="B2748" s="4"/>
      <c r="C2748" s="62"/>
    </row>
    <row r="2749" spans="2:3" x14ac:dyDescent="0.3">
      <c r="B2749" s="4"/>
      <c r="C2749" s="62"/>
    </row>
    <row r="2750" spans="2:3" x14ac:dyDescent="0.3">
      <c r="B2750" s="4"/>
      <c r="C2750" s="62"/>
    </row>
    <row r="2751" spans="2:3" x14ac:dyDescent="0.3">
      <c r="B2751" s="4"/>
      <c r="C2751" s="62"/>
    </row>
    <row r="2752" spans="2:3" x14ac:dyDescent="0.3">
      <c r="B2752" s="4"/>
      <c r="C2752" s="62"/>
    </row>
    <row r="2753" spans="2:3" x14ac:dyDescent="0.3">
      <c r="B2753" s="4"/>
      <c r="C2753" s="62"/>
    </row>
    <row r="2754" spans="2:3" x14ac:dyDescent="0.3">
      <c r="B2754" s="4"/>
      <c r="C2754" s="62"/>
    </row>
    <row r="2755" spans="2:3" x14ac:dyDescent="0.3">
      <c r="B2755" s="4"/>
      <c r="C2755" s="62"/>
    </row>
    <row r="2756" spans="2:3" x14ac:dyDescent="0.3">
      <c r="B2756" s="4"/>
      <c r="C2756" s="62"/>
    </row>
    <row r="2757" spans="2:3" x14ac:dyDescent="0.3">
      <c r="B2757" s="4"/>
      <c r="C2757" s="62"/>
    </row>
    <row r="2758" spans="2:3" x14ac:dyDescent="0.3">
      <c r="B2758" s="4"/>
      <c r="C2758" s="62"/>
    </row>
    <row r="2759" spans="2:3" x14ac:dyDescent="0.3">
      <c r="B2759" s="4"/>
      <c r="C2759" s="62"/>
    </row>
    <row r="2760" spans="2:3" x14ac:dyDescent="0.3">
      <c r="B2760" s="4"/>
      <c r="C2760" s="62"/>
    </row>
    <row r="2761" spans="2:3" x14ac:dyDescent="0.3">
      <c r="B2761" s="4"/>
      <c r="C2761" s="62"/>
    </row>
    <row r="2762" spans="2:3" x14ac:dyDescent="0.3">
      <c r="B2762" s="4"/>
      <c r="C2762" s="62"/>
    </row>
    <row r="2763" spans="2:3" x14ac:dyDescent="0.3">
      <c r="B2763" s="4"/>
      <c r="C2763" s="62"/>
    </row>
    <row r="2764" spans="2:3" x14ac:dyDescent="0.3">
      <c r="B2764" s="4"/>
      <c r="C2764" s="62"/>
    </row>
    <row r="2765" spans="2:3" x14ac:dyDescent="0.3">
      <c r="B2765" s="4"/>
      <c r="C2765" s="62"/>
    </row>
    <row r="2766" spans="2:3" x14ac:dyDescent="0.3">
      <c r="B2766" s="4"/>
      <c r="C2766" s="62"/>
    </row>
    <row r="2767" spans="2:3" x14ac:dyDescent="0.3">
      <c r="B2767" s="4"/>
      <c r="C2767" s="62"/>
    </row>
    <row r="2768" spans="2:3" x14ac:dyDescent="0.3">
      <c r="B2768" s="4"/>
      <c r="C2768" s="62"/>
    </row>
    <row r="2769" spans="2:3" x14ac:dyDescent="0.3">
      <c r="B2769" s="4"/>
      <c r="C2769" s="62"/>
    </row>
    <row r="2770" spans="2:3" x14ac:dyDescent="0.3">
      <c r="B2770" s="4"/>
      <c r="C2770" s="62"/>
    </row>
    <row r="2771" spans="2:3" x14ac:dyDescent="0.3">
      <c r="B2771" s="4"/>
      <c r="C2771" s="62"/>
    </row>
    <row r="2772" spans="2:3" x14ac:dyDescent="0.3">
      <c r="B2772" s="4"/>
      <c r="C2772" s="62"/>
    </row>
    <row r="2773" spans="2:3" x14ac:dyDescent="0.3">
      <c r="B2773" s="4"/>
      <c r="C2773" s="62"/>
    </row>
    <row r="2774" spans="2:3" x14ac:dyDescent="0.3">
      <c r="B2774" s="4"/>
      <c r="C2774" s="62"/>
    </row>
    <row r="2775" spans="2:3" x14ac:dyDescent="0.3">
      <c r="B2775" s="4"/>
      <c r="C2775" s="62"/>
    </row>
    <row r="2776" spans="2:3" x14ac:dyDescent="0.3">
      <c r="B2776" s="4"/>
      <c r="C2776" s="62"/>
    </row>
    <row r="2777" spans="2:3" x14ac:dyDescent="0.3">
      <c r="B2777" s="4"/>
      <c r="C2777" s="62"/>
    </row>
    <row r="2778" spans="2:3" x14ac:dyDescent="0.3">
      <c r="B2778" s="4"/>
      <c r="C2778" s="62"/>
    </row>
    <row r="2779" spans="2:3" x14ac:dyDescent="0.3">
      <c r="B2779" s="4"/>
      <c r="C2779" s="62"/>
    </row>
    <row r="2780" spans="2:3" x14ac:dyDescent="0.3">
      <c r="B2780" s="4"/>
      <c r="C2780" s="62"/>
    </row>
    <row r="2781" spans="2:3" x14ac:dyDescent="0.3">
      <c r="B2781" s="4"/>
      <c r="C2781" s="62"/>
    </row>
    <row r="2782" spans="2:3" x14ac:dyDescent="0.3">
      <c r="B2782" s="4"/>
      <c r="C2782" s="62"/>
    </row>
    <row r="2783" spans="2:3" x14ac:dyDescent="0.3">
      <c r="B2783" s="4"/>
      <c r="C2783" s="62"/>
    </row>
    <row r="2784" spans="2:3" x14ac:dyDescent="0.3">
      <c r="B2784" s="4"/>
      <c r="C2784" s="62"/>
    </row>
    <row r="2785" spans="2:3" x14ac:dyDescent="0.3">
      <c r="B2785" s="4"/>
      <c r="C2785" s="62"/>
    </row>
    <row r="2786" spans="2:3" x14ac:dyDescent="0.3">
      <c r="B2786" s="4"/>
      <c r="C2786" s="62"/>
    </row>
    <row r="2787" spans="2:3" x14ac:dyDescent="0.3">
      <c r="B2787" s="4"/>
      <c r="C2787" s="62"/>
    </row>
    <row r="2788" spans="2:3" x14ac:dyDescent="0.3">
      <c r="B2788" s="4"/>
      <c r="C2788" s="62"/>
    </row>
    <row r="2789" spans="2:3" x14ac:dyDescent="0.3">
      <c r="B2789" s="4"/>
      <c r="C2789" s="62"/>
    </row>
    <row r="2790" spans="2:3" x14ac:dyDescent="0.3">
      <c r="B2790" s="4"/>
      <c r="C2790" s="62"/>
    </row>
    <row r="2791" spans="2:3" x14ac:dyDescent="0.3">
      <c r="B2791" s="4"/>
      <c r="C2791" s="62"/>
    </row>
    <row r="2792" spans="2:3" x14ac:dyDescent="0.3">
      <c r="B2792" s="4"/>
      <c r="C2792" s="62"/>
    </row>
    <row r="2793" spans="2:3" x14ac:dyDescent="0.3">
      <c r="B2793" s="4"/>
      <c r="C2793" s="62"/>
    </row>
    <row r="2794" spans="2:3" x14ac:dyDescent="0.3">
      <c r="B2794" s="4"/>
      <c r="C2794" s="62"/>
    </row>
    <row r="2795" spans="2:3" x14ac:dyDescent="0.3">
      <c r="B2795" s="4"/>
      <c r="C2795" s="62"/>
    </row>
    <row r="2796" spans="2:3" x14ac:dyDescent="0.3">
      <c r="B2796" s="4"/>
      <c r="C2796" s="62"/>
    </row>
    <row r="2797" spans="2:3" x14ac:dyDescent="0.3">
      <c r="B2797" s="4"/>
      <c r="C2797" s="62"/>
    </row>
    <row r="2798" spans="2:3" x14ac:dyDescent="0.3">
      <c r="B2798" s="4"/>
      <c r="C2798" s="62"/>
    </row>
    <row r="2799" spans="2:3" x14ac:dyDescent="0.3">
      <c r="B2799" s="4"/>
      <c r="C2799" s="62"/>
    </row>
    <row r="2800" spans="2:3" x14ac:dyDescent="0.3">
      <c r="B2800" s="4"/>
      <c r="C2800" s="62"/>
    </row>
    <row r="2801" spans="2:3" x14ac:dyDescent="0.3">
      <c r="B2801" s="4"/>
      <c r="C2801" s="62"/>
    </row>
    <row r="2802" spans="2:3" x14ac:dyDescent="0.3">
      <c r="B2802" s="4"/>
      <c r="C2802" s="62"/>
    </row>
    <row r="2803" spans="2:3" x14ac:dyDescent="0.3">
      <c r="B2803" s="4"/>
      <c r="C2803" s="62"/>
    </row>
    <row r="2804" spans="2:3" x14ac:dyDescent="0.3">
      <c r="B2804" s="4"/>
      <c r="C2804" s="62"/>
    </row>
    <row r="2805" spans="2:3" x14ac:dyDescent="0.3">
      <c r="B2805" s="4"/>
      <c r="C2805" s="62"/>
    </row>
    <row r="2806" spans="2:3" x14ac:dyDescent="0.3">
      <c r="B2806" s="4"/>
      <c r="C2806" s="62"/>
    </row>
    <row r="2807" spans="2:3" x14ac:dyDescent="0.3">
      <c r="B2807" s="4"/>
      <c r="C2807" s="62"/>
    </row>
    <row r="2808" spans="2:3" x14ac:dyDescent="0.3">
      <c r="B2808" s="4"/>
      <c r="C2808" s="62"/>
    </row>
    <row r="2809" spans="2:3" x14ac:dyDescent="0.3">
      <c r="B2809" s="4"/>
      <c r="C2809" s="62"/>
    </row>
    <row r="2810" spans="2:3" x14ac:dyDescent="0.3">
      <c r="B2810" s="4"/>
      <c r="C2810" s="62"/>
    </row>
    <row r="2811" spans="2:3" x14ac:dyDescent="0.3">
      <c r="B2811" s="4"/>
      <c r="C2811" s="62"/>
    </row>
    <row r="2812" spans="2:3" x14ac:dyDescent="0.3">
      <c r="B2812" s="4"/>
      <c r="C2812" s="62"/>
    </row>
    <row r="2813" spans="2:3" x14ac:dyDescent="0.3">
      <c r="B2813" s="4"/>
      <c r="C2813" s="62"/>
    </row>
    <row r="2814" spans="2:3" x14ac:dyDescent="0.3">
      <c r="B2814" s="4"/>
      <c r="C2814" s="62"/>
    </row>
    <row r="2815" spans="2:3" x14ac:dyDescent="0.3">
      <c r="B2815" s="4"/>
      <c r="C2815" s="62"/>
    </row>
    <row r="2816" spans="2:3" x14ac:dyDescent="0.3">
      <c r="B2816" s="4"/>
      <c r="C2816" s="62"/>
    </row>
    <row r="2817" spans="2:3" x14ac:dyDescent="0.3">
      <c r="B2817" s="4"/>
      <c r="C2817" s="62"/>
    </row>
    <row r="2818" spans="2:3" x14ac:dyDescent="0.3">
      <c r="B2818" s="4"/>
      <c r="C2818" s="62"/>
    </row>
    <row r="2819" spans="2:3" x14ac:dyDescent="0.3">
      <c r="B2819" s="4"/>
      <c r="C2819" s="62"/>
    </row>
    <row r="2820" spans="2:3" x14ac:dyDescent="0.3">
      <c r="B2820" s="4"/>
      <c r="C2820" s="62"/>
    </row>
    <row r="2821" spans="2:3" x14ac:dyDescent="0.3">
      <c r="B2821" s="4"/>
      <c r="C2821" s="62"/>
    </row>
    <row r="2822" spans="2:3" x14ac:dyDescent="0.3">
      <c r="B2822" s="4"/>
      <c r="C2822" s="62"/>
    </row>
    <row r="2823" spans="2:3" x14ac:dyDescent="0.3">
      <c r="B2823" s="4"/>
      <c r="C2823" s="62"/>
    </row>
    <row r="2824" spans="2:3" x14ac:dyDescent="0.3">
      <c r="B2824" s="4"/>
      <c r="C2824" s="62"/>
    </row>
    <row r="2825" spans="2:3" x14ac:dyDescent="0.3">
      <c r="B2825" s="4"/>
      <c r="C2825" s="62"/>
    </row>
    <row r="2826" spans="2:3" x14ac:dyDescent="0.3">
      <c r="B2826" s="4"/>
      <c r="C2826" s="62"/>
    </row>
    <row r="2827" spans="2:3" x14ac:dyDescent="0.3">
      <c r="B2827" s="4"/>
      <c r="C2827" s="62"/>
    </row>
    <row r="2828" spans="2:3" x14ac:dyDescent="0.3">
      <c r="B2828" s="4"/>
      <c r="C2828" s="62"/>
    </row>
    <row r="2829" spans="2:3" x14ac:dyDescent="0.3">
      <c r="B2829" s="4"/>
      <c r="C2829" s="62"/>
    </row>
    <row r="2830" spans="2:3" x14ac:dyDescent="0.3">
      <c r="B2830" s="4"/>
      <c r="C2830" s="62"/>
    </row>
    <row r="2831" spans="2:3" x14ac:dyDescent="0.3">
      <c r="B2831" s="4"/>
      <c r="C2831" s="62"/>
    </row>
    <row r="2832" spans="2:3" x14ac:dyDescent="0.3">
      <c r="B2832" s="4"/>
      <c r="C2832" s="62"/>
    </row>
    <row r="2833" spans="2:3" x14ac:dyDescent="0.3">
      <c r="B2833" s="4"/>
      <c r="C2833" s="62"/>
    </row>
    <row r="2834" spans="2:3" x14ac:dyDescent="0.3">
      <c r="B2834" s="4"/>
      <c r="C2834" s="62"/>
    </row>
    <row r="2835" spans="2:3" x14ac:dyDescent="0.3">
      <c r="B2835" s="4"/>
      <c r="C2835" s="62"/>
    </row>
    <row r="2836" spans="2:3" x14ac:dyDescent="0.3">
      <c r="B2836" s="4"/>
      <c r="C2836" s="62"/>
    </row>
    <row r="2837" spans="2:3" x14ac:dyDescent="0.3">
      <c r="B2837" s="4"/>
      <c r="C2837" s="62"/>
    </row>
    <row r="2838" spans="2:3" x14ac:dyDescent="0.3">
      <c r="B2838" s="4"/>
      <c r="C2838" s="62"/>
    </row>
    <row r="2839" spans="2:3" x14ac:dyDescent="0.3">
      <c r="B2839" s="4"/>
      <c r="C2839" s="62"/>
    </row>
    <row r="2840" spans="2:3" x14ac:dyDescent="0.3">
      <c r="B2840" s="4"/>
      <c r="C2840" s="62"/>
    </row>
    <row r="2841" spans="2:3" x14ac:dyDescent="0.3">
      <c r="B2841" s="4"/>
      <c r="C2841" s="62"/>
    </row>
    <row r="2842" spans="2:3" x14ac:dyDescent="0.3">
      <c r="B2842" s="4"/>
      <c r="C2842" s="62"/>
    </row>
    <row r="2843" spans="2:3" x14ac:dyDescent="0.3">
      <c r="B2843" s="4"/>
      <c r="C2843" s="62"/>
    </row>
    <row r="2844" spans="2:3" x14ac:dyDescent="0.3">
      <c r="B2844" s="4"/>
      <c r="C2844" s="62"/>
    </row>
    <row r="2845" spans="2:3" x14ac:dyDescent="0.3">
      <c r="B2845" s="4"/>
      <c r="C2845" s="62"/>
    </row>
    <row r="2846" spans="2:3" x14ac:dyDescent="0.3">
      <c r="B2846" s="4"/>
      <c r="C2846" s="62"/>
    </row>
    <row r="2847" spans="2:3" x14ac:dyDescent="0.3">
      <c r="B2847" s="4"/>
      <c r="C2847" s="62"/>
    </row>
    <row r="2848" spans="2:3" x14ac:dyDescent="0.3">
      <c r="B2848" s="4"/>
      <c r="C2848" s="62"/>
    </row>
    <row r="2849" spans="2:3" x14ac:dyDescent="0.3">
      <c r="B2849" s="4"/>
      <c r="C2849" s="62"/>
    </row>
    <row r="2850" spans="2:3" x14ac:dyDescent="0.3">
      <c r="B2850" s="4"/>
      <c r="C2850" s="62"/>
    </row>
    <row r="2851" spans="2:3" x14ac:dyDescent="0.3">
      <c r="B2851" s="4"/>
      <c r="C2851" s="62"/>
    </row>
    <row r="2852" spans="2:3" x14ac:dyDescent="0.3">
      <c r="B2852" s="4"/>
      <c r="C2852" s="62"/>
    </row>
    <row r="2853" spans="2:3" x14ac:dyDescent="0.3">
      <c r="B2853" s="4"/>
      <c r="C2853" s="62"/>
    </row>
    <row r="2854" spans="2:3" x14ac:dyDescent="0.3">
      <c r="B2854" s="4"/>
      <c r="C2854" s="62"/>
    </row>
    <row r="2855" spans="2:3" x14ac:dyDescent="0.3">
      <c r="B2855" s="4"/>
      <c r="C2855" s="62"/>
    </row>
    <row r="2856" spans="2:3" x14ac:dyDescent="0.3">
      <c r="B2856" s="4"/>
      <c r="C2856" s="62"/>
    </row>
    <row r="2857" spans="2:3" x14ac:dyDescent="0.3">
      <c r="B2857" s="4"/>
      <c r="C2857" s="62"/>
    </row>
    <row r="2858" spans="2:3" x14ac:dyDescent="0.3">
      <c r="B2858" s="4"/>
      <c r="C2858" s="62"/>
    </row>
    <row r="2859" spans="2:3" x14ac:dyDescent="0.3">
      <c r="B2859" s="4"/>
      <c r="C2859" s="62"/>
    </row>
    <row r="2860" spans="2:3" x14ac:dyDescent="0.3">
      <c r="B2860" s="4"/>
      <c r="C2860" s="62"/>
    </row>
    <row r="2861" spans="2:3" x14ac:dyDescent="0.3">
      <c r="B2861" s="4"/>
      <c r="C2861" s="62"/>
    </row>
    <row r="2862" spans="2:3" x14ac:dyDescent="0.3">
      <c r="B2862" s="4"/>
      <c r="C2862" s="62"/>
    </row>
    <row r="2863" spans="2:3" x14ac:dyDescent="0.3">
      <c r="B2863" s="4"/>
      <c r="C2863" s="62"/>
    </row>
    <row r="2864" spans="2:3" x14ac:dyDescent="0.3">
      <c r="B2864" s="4"/>
      <c r="C2864" s="62"/>
    </row>
    <row r="2865" spans="2:3" x14ac:dyDescent="0.3">
      <c r="B2865" s="4"/>
      <c r="C2865" s="62"/>
    </row>
    <row r="2866" spans="2:3" x14ac:dyDescent="0.3">
      <c r="B2866" s="4"/>
      <c r="C2866" s="62"/>
    </row>
    <row r="2867" spans="2:3" x14ac:dyDescent="0.3">
      <c r="B2867" s="4"/>
      <c r="C2867" s="62"/>
    </row>
    <row r="2868" spans="2:3" x14ac:dyDescent="0.3">
      <c r="B2868" s="4"/>
      <c r="C2868" s="62"/>
    </row>
    <row r="2869" spans="2:3" x14ac:dyDescent="0.3">
      <c r="B2869" s="4"/>
      <c r="C2869" s="62"/>
    </row>
    <row r="2870" spans="2:3" x14ac:dyDescent="0.3">
      <c r="B2870" s="4"/>
      <c r="C2870" s="62"/>
    </row>
    <row r="2871" spans="2:3" x14ac:dyDescent="0.3">
      <c r="B2871" s="4"/>
      <c r="C2871" s="62"/>
    </row>
    <row r="2872" spans="2:3" x14ac:dyDescent="0.3">
      <c r="B2872" s="4"/>
      <c r="C2872" s="62"/>
    </row>
    <row r="2873" spans="2:3" x14ac:dyDescent="0.3">
      <c r="B2873" s="4"/>
      <c r="C2873" s="62"/>
    </row>
    <row r="2874" spans="2:3" x14ac:dyDescent="0.3">
      <c r="B2874" s="4"/>
      <c r="C2874" s="62"/>
    </row>
    <row r="2875" spans="2:3" x14ac:dyDescent="0.3">
      <c r="B2875" s="4"/>
      <c r="C2875" s="62"/>
    </row>
    <row r="2876" spans="2:3" x14ac:dyDescent="0.3">
      <c r="B2876" s="4"/>
      <c r="C2876" s="62"/>
    </row>
    <row r="2877" spans="2:3" x14ac:dyDescent="0.3">
      <c r="B2877" s="4"/>
      <c r="C2877" s="62"/>
    </row>
    <row r="2878" spans="2:3" x14ac:dyDescent="0.3">
      <c r="B2878" s="4"/>
      <c r="C2878" s="62"/>
    </row>
    <row r="2879" spans="2:3" x14ac:dyDescent="0.3">
      <c r="B2879" s="4"/>
      <c r="C2879" s="62"/>
    </row>
    <row r="2880" spans="2:3" x14ac:dyDescent="0.3">
      <c r="B2880" s="4"/>
      <c r="C2880" s="62"/>
    </row>
    <row r="2881" spans="2:3" x14ac:dyDescent="0.3">
      <c r="B2881" s="4"/>
      <c r="C2881" s="62"/>
    </row>
    <row r="2882" spans="2:3" x14ac:dyDescent="0.3">
      <c r="B2882" s="4"/>
      <c r="C2882" s="62"/>
    </row>
    <row r="2883" spans="2:3" x14ac:dyDescent="0.3">
      <c r="B2883" s="4"/>
      <c r="C2883" s="62"/>
    </row>
    <row r="2884" spans="2:3" x14ac:dyDescent="0.3">
      <c r="B2884" s="4"/>
      <c r="C2884" s="62"/>
    </row>
    <row r="2885" spans="2:3" x14ac:dyDescent="0.3">
      <c r="B2885" s="4"/>
      <c r="C2885" s="62"/>
    </row>
    <row r="2886" spans="2:3" x14ac:dyDescent="0.3">
      <c r="B2886" s="4"/>
      <c r="C2886" s="62"/>
    </row>
    <row r="2887" spans="2:3" x14ac:dyDescent="0.3">
      <c r="B2887" s="4"/>
      <c r="C2887" s="62"/>
    </row>
    <row r="2888" spans="2:3" x14ac:dyDescent="0.3">
      <c r="B2888" s="4"/>
      <c r="C2888" s="62"/>
    </row>
    <row r="2889" spans="2:3" x14ac:dyDescent="0.3">
      <c r="B2889" s="4"/>
      <c r="C2889" s="62"/>
    </row>
    <row r="2890" spans="2:3" x14ac:dyDescent="0.3">
      <c r="B2890" s="4"/>
      <c r="C2890" s="62"/>
    </row>
    <row r="2891" spans="2:3" x14ac:dyDescent="0.3">
      <c r="B2891" s="4"/>
      <c r="C2891" s="62"/>
    </row>
    <row r="2892" spans="2:3" x14ac:dyDescent="0.3">
      <c r="B2892" s="4"/>
      <c r="C2892" s="62"/>
    </row>
    <row r="2893" spans="2:3" x14ac:dyDescent="0.3">
      <c r="B2893" s="4"/>
      <c r="C2893" s="62"/>
    </row>
    <row r="2894" spans="2:3" x14ac:dyDescent="0.3">
      <c r="B2894" s="4"/>
      <c r="C2894" s="62"/>
    </row>
    <row r="2895" spans="2:3" x14ac:dyDescent="0.3">
      <c r="B2895" s="4"/>
      <c r="C2895" s="62"/>
    </row>
    <row r="2896" spans="2:3" x14ac:dyDescent="0.3">
      <c r="B2896" s="4"/>
      <c r="C2896" s="62"/>
    </row>
    <row r="2897" spans="2:3" x14ac:dyDescent="0.3">
      <c r="B2897" s="4"/>
      <c r="C2897" s="62"/>
    </row>
    <row r="2898" spans="2:3" x14ac:dyDescent="0.3">
      <c r="B2898" s="4"/>
      <c r="C2898" s="62"/>
    </row>
    <row r="2899" spans="2:3" x14ac:dyDescent="0.3">
      <c r="B2899" s="4"/>
      <c r="C2899" s="62"/>
    </row>
    <row r="2900" spans="2:3" x14ac:dyDescent="0.3">
      <c r="B2900" s="4"/>
      <c r="C2900" s="62"/>
    </row>
    <row r="2901" spans="2:3" x14ac:dyDescent="0.3">
      <c r="B2901" s="4"/>
      <c r="C2901" s="62"/>
    </row>
    <row r="2902" spans="2:3" x14ac:dyDescent="0.3">
      <c r="B2902" s="4"/>
      <c r="C2902" s="62"/>
    </row>
    <row r="2903" spans="2:3" x14ac:dyDescent="0.3">
      <c r="B2903" s="4"/>
      <c r="C2903" s="62"/>
    </row>
    <row r="2904" spans="2:3" x14ac:dyDescent="0.3">
      <c r="B2904" s="4"/>
      <c r="C2904" s="62"/>
    </row>
    <row r="2905" spans="2:3" x14ac:dyDescent="0.3">
      <c r="B2905" s="4"/>
      <c r="C2905" s="62"/>
    </row>
    <row r="2906" spans="2:3" x14ac:dyDescent="0.3">
      <c r="B2906" s="4"/>
      <c r="C2906" s="62"/>
    </row>
    <row r="2907" spans="2:3" x14ac:dyDescent="0.3">
      <c r="B2907" s="4"/>
      <c r="C2907" s="62"/>
    </row>
    <row r="2908" spans="2:3" x14ac:dyDescent="0.3">
      <c r="B2908" s="4"/>
      <c r="C2908" s="62"/>
    </row>
    <row r="2909" spans="2:3" x14ac:dyDescent="0.3">
      <c r="B2909" s="4"/>
      <c r="C2909" s="62"/>
    </row>
    <row r="2910" spans="2:3" x14ac:dyDescent="0.3">
      <c r="B2910" s="4"/>
      <c r="C2910" s="62"/>
    </row>
    <row r="2911" spans="2:3" x14ac:dyDescent="0.3">
      <c r="B2911" s="4"/>
      <c r="C2911" s="62"/>
    </row>
    <row r="2912" spans="2:3" x14ac:dyDescent="0.3">
      <c r="B2912" s="4"/>
      <c r="C2912" s="62"/>
    </row>
    <row r="2913" spans="2:3" x14ac:dyDescent="0.3">
      <c r="B2913" s="4"/>
      <c r="C2913" s="62"/>
    </row>
    <row r="2914" spans="2:3" x14ac:dyDescent="0.3">
      <c r="B2914" s="4"/>
      <c r="C2914" s="62"/>
    </row>
    <row r="2915" spans="2:3" x14ac:dyDescent="0.3">
      <c r="B2915" s="4"/>
      <c r="C2915" s="62"/>
    </row>
    <row r="2916" spans="2:3" x14ac:dyDescent="0.3">
      <c r="B2916" s="4"/>
      <c r="C2916" s="62"/>
    </row>
    <row r="2917" spans="2:3" x14ac:dyDescent="0.3">
      <c r="B2917" s="4"/>
      <c r="C2917" s="62"/>
    </row>
    <row r="2918" spans="2:3" x14ac:dyDescent="0.3">
      <c r="B2918" s="4"/>
      <c r="C2918" s="62"/>
    </row>
    <row r="2919" spans="2:3" x14ac:dyDescent="0.3">
      <c r="B2919" s="4"/>
      <c r="C2919" s="62"/>
    </row>
    <row r="2920" spans="2:3" x14ac:dyDescent="0.3">
      <c r="B2920" s="4"/>
      <c r="C2920" s="62"/>
    </row>
    <row r="2921" spans="2:3" x14ac:dyDescent="0.3">
      <c r="B2921" s="4"/>
      <c r="C2921" s="62"/>
    </row>
    <row r="2922" spans="2:3" x14ac:dyDescent="0.3">
      <c r="B2922" s="4"/>
      <c r="C2922" s="62"/>
    </row>
    <row r="2923" spans="2:3" x14ac:dyDescent="0.3">
      <c r="B2923" s="4"/>
      <c r="C2923" s="62"/>
    </row>
    <row r="2924" spans="2:3" x14ac:dyDescent="0.3">
      <c r="B2924" s="4"/>
      <c r="C2924" s="62"/>
    </row>
    <row r="2925" spans="2:3" x14ac:dyDescent="0.3">
      <c r="B2925" s="4"/>
      <c r="C2925" s="62"/>
    </row>
    <row r="2926" spans="2:3" x14ac:dyDescent="0.3">
      <c r="B2926" s="4"/>
      <c r="C2926" s="62"/>
    </row>
    <row r="2927" spans="2:3" x14ac:dyDescent="0.3">
      <c r="B2927" s="4"/>
      <c r="C2927" s="62"/>
    </row>
    <row r="2928" spans="2:3" x14ac:dyDescent="0.3">
      <c r="B2928" s="4"/>
      <c r="C2928" s="62"/>
    </row>
    <row r="2929" spans="2:3" x14ac:dyDescent="0.3">
      <c r="B2929" s="4"/>
      <c r="C2929" s="62"/>
    </row>
    <row r="2930" spans="2:3" x14ac:dyDescent="0.3">
      <c r="B2930" s="4"/>
      <c r="C2930" s="62"/>
    </row>
    <row r="2931" spans="2:3" x14ac:dyDescent="0.3">
      <c r="B2931" s="4"/>
      <c r="C2931" s="62"/>
    </row>
    <row r="2932" spans="2:3" x14ac:dyDescent="0.3">
      <c r="B2932" s="4"/>
      <c r="C2932" s="62"/>
    </row>
    <row r="2933" spans="2:3" x14ac:dyDescent="0.3">
      <c r="B2933" s="4"/>
      <c r="C2933" s="62"/>
    </row>
    <row r="2934" spans="2:3" x14ac:dyDescent="0.3">
      <c r="B2934" s="4"/>
      <c r="C2934" s="62"/>
    </row>
    <row r="2935" spans="2:3" x14ac:dyDescent="0.3">
      <c r="B2935" s="4"/>
      <c r="C2935" s="62"/>
    </row>
    <row r="2936" spans="2:3" x14ac:dyDescent="0.3">
      <c r="B2936" s="4"/>
      <c r="C2936" s="62"/>
    </row>
    <row r="2937" spans="2:3" x14ac:dyDescent="0.3">
      <c r="B2937" s="4"/>
      <c r="C2937" s="62"/>
    </row>
    <row r="2938" spans="2:3" x14ac:dyDescent="0.3">
      <c r="B2938" s="4"/>
      <c r="C2938" s="62"/>
    </row>
    <row r="2939" spans="2:3" x14ac:dyDescent="0.3">
      <c r="B2939" s="4"/>
      <c r="C2939" s="62"/>
    </row>
    <row r="2940" spans="2:3" x14ac:dyDescent="0.3">
      <c r="B2940" s="4"/>
      <c r="C2940" s="62"/>
    </row>
    <row r="2941" spans="2:3" x14ac:dyDescent="0.3">
      <c r="B2941" s="4"/>
      <c r="C2941" s="62"/>
    </row>
    <row r="2942" spans="2:3" x14ac:dyDescent="0.3">
      <c r="B2942" s="4"/>
      <c r="C2942" s="62"/>
    </row>
    <row r="2943" spans="2:3" x14ac:dyDescent="0.3">
      <c r="B2943" s="4"/>
      <c r="C2943" s="62"/>
    </row>
    <row r="2944" spans="2:3" x14ac:dyDescent="0.3">
      <c r="B2944" s="4"/>
      <c r="C2944" s="62"/>
    </row>
    <row r="2945" spans="2:3" x14ac:dyDescent="0.3">
      <c r="B2945" s="4"/>
      <c r="C2945" s="62"/>
    </row>
    <row r="2946" spans="2:3" x14ac:dyDescent="0.3">
      <c r="B2946" s="4"/>
      <c r="C2946" s="62"/>
    </row>
    <row r="2947" spans="2:3" x14ac:dyDescent="0.3">
      <c r="B2947" s="4"/>
      <c r="C2947" s="62"/>
    </row>
    <row r="2948" spans="2:3" x14ac:dyDescent="0.3">
      <c r="B2948" s="4"/>
      <c r="C2948" s="62"/>
    </row>
    <row r="2949" spans="2:3" x14ac:dyDescent="0.3">
      <c r="B2949" s="4"/>
      <c r="C2949" s="62"/>
    </row>
    <row r="2950" spans="2:3" x14ac:dyDescent="0.3">
      <c r="B2950" s="4"/>
      <c r="C2950" s="62"/>
    </row>
    <row r="2951" spans="2:3" x14ac:dyDescent="0.3">
      <c r="B2951" s="4"/>
      <c r="C2951" s="62"/>
    </row>
    <row r="2952" spans="2:3" x14ac:dyDescent="0.3">
      <c r="B2952" s="4"/>
      <c r="C2952" s="62"/>
    </row>
    <row r="2953" spans="2:3" x14ac:dyDescent="0.3">
      <c r="B2953" s="4"/>
      <c r="C2953" s="62"/>
    </row>
    <row r="2954" spans="2:3" x14ac:dyDescent="0.3">
      <c r="B2954" s="4"/>
      <c r="C2954" s="62"/>
    </row>
    <row r="2955" spans="2:3" x14ac:dyDescent="0.3">
      <c r="B2955" s="4"/>
      <c r="C2955" s="62"/>
    </row>
    <row r="2956" spans="2:3" x14ac:dyDescent="0.3">
      <c r="B2956" s="4"/>
      <c r="C2956" s="62"/>
    </row>
    <row r="2957" spans="2:3" x14ac:dyDescent="0.3">
      <c r="B2957" s="4"/>
      <c r="C2957" s="62"/>
    </row>
    <row r="2958" spans="2:3" x14ac:dyDescent="0.3">
      <c r="B2958" s="4"/>
      <c r="C2958" s="62"/>
    </row>
    <row r="2959" spans="2:3" x14ac:dyDescent="0.3">
      <c r="B2959" s="4"/>
      <c r="C2959" s="62"/>
    </row>
    <row r="2960" spans="2:3" x14ac:dyDescent="0.3">
      <c r="B2960" s="4"/>
      <c r="C2960" s="62"/>
    </row>
    <row r="2961" spans="2:3" x14ac:dyDescent="0.3">
      <c r="B2961" s="4"/>
      <c r="C2961" s="62"/>
    </row>
    <row r="2962" spans="2:3" x14ac:dyDescent="0.3">
      <c r="B2962" s="4"/>
      <c r="C2962" s="62"/>
    </row>
    <row r="2963" spans="2:3" x14ac:dyDescent="0.3">
      <c r="B2963" s="4"/>
      <c r="C2963" s="62"/>
    </row>
    <row r="2964" spans="2:3" x14ac:dyDescent="0.3">
      <c r="B2964" s="4"/>
      <c r="C2964" s="62"/>
    </row>
    <row r="2965" spans="2:3" x14ac:dyDescent="0.3">
      <c r="B2965" s="4"/>
      <c r="C2965" s="62"/>
    </row>
    <row r="2966" spans="2:3" x14ac:dyDescent="0.3">
      <c r="B2966" s="4"/>
      <c r="C2966" s="62"/>
    </row>
    <row r="2967" spans="2:3" x14ac:dyDescent="0.3">
      <c r="B2967" s="4"/>
      <c r="C2967" s="62"/>
    </row>
    <row r="2968" spans="2:3" x14ac:dyDescent="0.3">
      <c r="B2968" s="4"/>
      <c r="C2968" s="62"/>
    </row>
    <row r="2969" spans="2:3" x14ac:dyDescent="0.3">
      <c r="B2969" s="4"/>
      <c r="C2969" s="62"/>
    </row>
    <row r="2970" spans="2:3" x14ac:dyDescent="0.3">
      <c r="B2970" s="4"/>
      <c r="C2970" s="62"/>
    </row>
    <row r="2971" spans="2:3" x14ac:dyDescent="0.3">
      <c r="B2971" s="4"/>
      <c r="C2971" s="62"/>
    </row>
    <row r="2972" spans="2:3" x14ac:dyDescent="0.3">
      <c r="B2972" s="4"/>
      <c r="C2972" s="62"/>
    </row>
    <row r="2973" spans="2:3" x14ac:dyDescent="0.3">
      <c r="B2973" s="4"/>
      <c r="C2973" s="62"/>
    </row>
    <row r="2974" spans="2:3" x14ac:dyDescent="0.3">
      <c r="B2974" s="4"/>
      <c r="C2974" s="62"/>
    </row>
    <row r="2975" spans="2:3" x14ac:dyDescent="0.3">
      <c r="B2975" s="4"/>
      <c r="C2975" s="62"/>
    </row>
    <row r="2976" spans="2:3" x14ac:dyDescent="0.3">
      <c r="B2976" s="4"/>
      <c r="C2976" s="62"/>
    </row>
    <row r="2977" spans="2:3" x14ac:dyDescent="0.3">
      <c r="B2977" s="4"/>
      <c r="C2977" s="62"/>
    </row>
    <row r="2978" spans="2:3" x14ac:dyDescent="0.3">
      <c r="B2978" s="4"/>
      <c r="C2978" s="62"/>
    </row>
    <row r="2979" spans="2:3" x14ac:dyDescent="0.3">
      <c r="B2979" s="4"/>
      <c r="C2979" s="62"/>
    </row>
    <row r="2980" spans="2:3" x14ac:dyDescent="0.3">
      <c r="B2980" s="4"/>
      <c r="C2980" s="62"/>
    </row>
    <row r="2981" spans="2:3" x14ac:dyDescent="0.3">
      <c r="B2981" s="4"/>
      <c r="C2981" s="62"/>
    </row>
    <row r="2982" spans="2:3" x14ac:dyDescent="0.3">
      <c r="B2982" s="4"/>
      <c r="C2982" s="62"/>
    </row>
    <row r="2983" spans="2:3" x14ac:dyDescent="0.3">
      <c r="B2983" s="4"/>
      <c r="C2983" s="62"/>
    </row>
    <row r="2984" spans="2:3" x14ac:dyDescent="0.3">
      <c r="B2984" s="4"/>
      <c r="C2984" s="62"/>
    </row>
    <row r="2985" spans="2:3" x14ac:dyDescent="0.3">
      <c r="B2985" s="4"/>
      <c r="C2985" s="62"/>
    </row>
    <row r="2986" spans="2:3" x14ac:dyDescent="0.3">
      <c r="B2986" s="4"/>
      <c r="C2986" s="62"/>
    </row>
    <row r="2987" spans="2:3" x14ac:dyDescent="0.3">
      <c r="B2987" s="4"/>
      <c r="C2987" s="62"/>
    </row>
    <row r="2988" spans="2:3" x14ac:dyDescent="0.3">
      <c r="B2988" s="4"/>
      <c r="C2988" s="62"/>
    </row>
    <row r="2989" spans="2:3" x14ac:dyDescent="0.3">
      <c r="B2989" s="4"/>
      <c r="C2989" s="62"/>
    </row>
    <row r="2990" spans="2:3" x14ac:dyDescent="0.3">
      <c r="B2990" s="4"/>
      <c r="C2990" s="62"/>
    </row>
    <row r="2991" spans="2:3" x14ac:dyDescent="0.3">
      <c r="B2991" s="4"/>
      <c r="C2991" s="62"/>
    </row>
    <row r="2992" spans="2:3" x14ac:dyDescent="0.3">
      <c r="B2992" s="4"/>
      <c r="C2992" s="62"/>
    </row>
    <row r="2993" spans="2:3" x14ac:dyDescent="0.3">
      <c r="B2993" s="4"/>
      <c r="C2993" s="62"/>
    </row>
    <row r="2994" spans="2:3" x14ac:dyDescent="0.3">
      <c r="B2994" s="4"/>
      <c r="C2994" s="62"/>
    </row>
    <row r="2995" spans="2:3" x14ac:dyDescent="0.3">
      <c r="B2995" s="4"/>
      <c r="C2995" s="62"/>
    </row>
    <row r="2996" spans="2:3" x14ac:dyDescent="0.3">
      <c r="B2996" s="4"/>
      <c r="C2996" s="62"/>
    </row>
    <row r="2997" spans="2:3" x14ac:dyDescent="0.3">
      <c r="B2997" s="4"/>
      <c r="C2997" s="62"/>
    </row>
    <row r="2998" spans="2:3" x14ac:dyDescent="0.3">
      <c r="B2998" s="4"/>
      <c r="C2998" s="62"/>
    </row>
    <row r="2999" spans="2:3" x14ac:dyDescent="0.3">
      <c r="B2999" s="4"/>
      <c r="C2999" s="62"/>
    </row>
    <row r="3000" spans="2:3" x14ac:dyDescent="0.3">
      <c r="B3000" s="4"/>
      <c r="C3000" s="62"/>
    </row>
    <row r="3001" spans="2:3" x14ac:dyDescent="0.3">
      <c r="B3001" s="4"/>
      <c r="C3001" s="62"/>
    </row>
    <row r="3002" spans="2:3" x14ac:dyDescent="0.3">
      <c r="B3002" s="4"/>
      <c r="C3002" s="62"/>
    </row>
    <row r="3003" spans="2:3" x14ac:dyDescent="0.3">
      <c r="B3003" s="4"/>
      <c r="C3003" s="62"/>
    </row>
    <row r="3004" spans="2:3" x14ac:dyDescent="0.3">
      <c r="B3004" s="4"/>
      <c r="C3004" s="62"/>
    </row>
    <row r="3005" spans="2:3" x14ac:dyDescent="0.3">
      <c r="B3005" s="4"/>
      <c r="C3005" s="62"/>
    </row>
    <row r="3006" spans="2:3" x14ac:dyDescent="0.3">
      <c r="B3006" s="4"/>
      <c r="C3006" s="62"/>
    </row>
    <row r="3007" spans="2:3" x14ac:dyDescent="0.3">
      <c r="B3007" s="4"/>
      <c r="C3007" s="62"/>
    </row>
    <row r="3008" spans="2:3" x14ac:dyDescent="0.3">
      <c r="B3008" s="4"/>
      <c r="C3008" s="62"/>
    </row>
    <row r="3009" spans="2:3" x14ac:dyDescent="0.3">
      <c r="B3009" s="4"/>
      <c r="C3009" s="62"/>
    </row>
    <row r="3010" spans="2:3" x14ac:dyDescent="0.3">
      <c r="B3010" s="4"/>
      <c r="C3010" s="62"/>
    </row>
    <row r="3011" spans="2:3" x14ac:dyDescent="0.3">
      <c r="B3011" s="4"/>
      <c r="C3011" s="62"/>
    </row>
    <row r="3012" spans="2:3" x14ac:dyDescent="0.3">
      <c r="B3012" s="4"/>
      <c r="C3012" s="62"/>
    </row>
    <row r="3013" spans="2:3" x14ac:dyDescent="0.3">
      <c r="B3013" s="4"/>
      <c r="C3013" s="62"/>
    </row>
    <row r="3014" spans="2:3" x14ac:dyDescent="0.3">
      <c r="B3014" s="4"/>
      <c r="C3014" s="62"/>
    </row>
    <row r="3015" spans="2:3" x14ac:dyDescent="0.3">
      <c r="B3015" s="4"/>
      <c r="C3015" s="62"/>
    </row>
    <row r="3016" spans="2:3" x14ac:dyDescent="0.3">
      <c r="B3016" s="4"/>
      <c r="C3016" s="62"/>
    </row>
    <row r="3017" spans="2:3" x14ac:dyDescent="0.3">
      <c r="B3017" s="4"/>
      <c r="C3017" s="62"/>
    </row>
    <row r="3018" spans="2:3" x14ac:dyDescent="0.3">
      <c r="B3018" s="4"/>
      <c r="C3018" s="62"/>
    </row>
    <row r="3019" spans="2:3" x14ac:dyDescent="0.3">
      <c r="B3019" s="4"/>
      <c r="C3019" s="62"/>
    </row>
    <row r="3020" spans="2:3" x14ac:dyDescent="0.3">
      <c r="B3020" s="4"/>
      <c r="C3020" s="62"/>
    </row>
    <row r="3021" spans="2:3" x14ac:dyDescent="0.3">
      <c r="B3021" s="4"/>
      <c r="C3021" s="62"/>
    </row>
    <row r="3022" spans="2:3" x14ac:dyDescent="0.3">
      <c r="B3022" s="4"/>
      <c r="C3022" s="62"/>
    </row>
    <row r="3023" spans="2:3" x14ac:dyDescent="0.3">
      <c r="B3023" s="4"/>
      <c r="C3023" s="62"/>
    </row>
    <row r="3024" spans="2:3" x14ac:dyDescent="0.3">
      <c r="B3024" s="4"/>
      <c r="C3024" s="62"/>
    </row>
    <row r="3025" spans="2:3" x14ac:dyDescent="0.3">
      <c r="B3025" s="4"/>
      <c r="C3025" s="62"/>
    </row>
    <row r="3026" spans="2:3" x14ac:dyDescent="0.3">
      <c r="B3026" s="4"/>
      <c r="C3026" s="62"/>
    </row>
    <row r="3027" spans="2:3" x14ac:dyDescent="0.3">
      <c r="B3027" s="4"/>
      <c r="C3027" s="62"/>
    </row>
    <row r="3028" spans="2:3" x14ac:dyDescent="0.3">
      <c r="B3028" s="4"/>
      <c r="C3028" s="62"/>
    </row>
    <row r="3029" spans="2:3" x14ac:dyDescent="0.3">
      <c r="B3029" s="4"/>
      <c r="C3029" s="62"/>
    </row>
    <row r="3030" spans="2:3" x14ac:dyDescent="0.3">
      <c r="B3030" s="4"/>
      <c r="C3030" s="62"/>
    </row>
    <row r="3031" spans="2:3" x14ac:dyDescent="0.3">
      <c r="B3031" s="4"/>
      <c r="C3031" s="62"/>
    </row>
    <row r="3032" spans="2:3" x14ac:dyDescent="0.3">
      <c r="B3032" s="4"/>
      <c r="C3032" s="62"/>
    </row>
    <row r="3033" spans="2:3" x14ac:dyDescent="0.3">
      <c r="B3033" s="4"/>
      <c r="C3033" s="62"/>
    </row>
    <row r="3034" spans="2:3" x14ac:dyDescent="0.3">
      <c r="B3034" s="4"/>
      <c r="C3034" s="62"/>
    </row>
    <row r="3035" spans="2:3" x14ac:dyDescent="0.3">
      <c r="B3035" s="4"/>
      <c r="C3035" s="62"/>
    </row>
    <row r="3036" spans="2:3" x14ac:dyDescent="0.3">
      <c r="B3036" s="4"/>
      <c r="C3036" s="62"/>
    </row>
    <row r="3037" spans="2:3" x14ac:dyDescent="0.3">
      <c r="B3037" s="4"/>
      <c r="C3037" s="62"/>
    </row>
    <row r="3038" spans="2:3" x14ac:dyDescent="0.3">
      <c r="B3038" s="4"/>
      <c r="C3038" s="62"/>
    </row>
    <row r="3039" spans="2:3" x14ac:dyDescent="0.3">
      <c r="B3039" s="4"/>
      <c r="C3039" s="62"/>
    </row>
    <row r="3040" spans="2:3" x14ac:dyDescent="0.3">
      <c r="B3040" s="4"/>
      <c r="C3040" s="62"/>
    </row>
    <row r="3041" spans="2:3" x14ac:dyDescent="0.3">
      <c r="B3041" s="4"/>
      <c r="C3041" s="62"/>
    </row>
    <row r="3042" spans="2:3" x14ac:dyDescent="0.3">
      <c r="B3042" s="4"/>
      <c r="C3042" s="62"/>
    </row>
    <row r="3043" spans="2:3" x14ac:dyDescent="0.3">
      <c r="B3043" s="4"/>
      <c r="C3043" s="62"/>
    </row>
    <row r="3044" spans="2:3" x14ac:dyDescent="0.3">
      <c r="B3044" s="4"/>
      <c r="C3044" s="62"/>
    </row>
    <row r="3045" spans="2:3" x14ac:dyDescent="0.3">
      <c r="B3045" s="4"/>
      <c r="C3045" s="62"/>
    </row>
    <row r="3046" spans="2:3" x14ac:dyDescent="0.3">
      <c r="B3046" s="4"/>
      <c r="C3046" s="62"/>
    </row>
    <row r="3047" spans="2:3" x14ac:dyDescent="0.3">
      <c r="B3047" s="4"/>
      <c r="C3047" s="62"/>
    </row>
    <row r="3048" spans="2:3" x14ac:dyDescent="0.3">
      <c r="B3048" s="4"/>
      <c r="C3048" s="62"/>
    </row>
    <row r="3049" spans="2:3" x14ac:dyDescent="0.3">
      <c r="B3049" s="4"/>
      <c r="C3049" s="62"/>
    </row>
    <row r="3050" spans="2:3" x14ac:dyDescent="0.3">
      <c r="B3050" s="4"/>
      <c r="C3050" s="62"/>
    </row>
    <row r="3051" spans="2:3" x14ac:dyDescent="0.3">
      <c r="B3051" s="4"/>
      <c r="C3051" s="62"/>
    </row>
    <row r="3052" spans="2:3" x14ac:dyDescent="0.3">
      <c r="B3052" s="4"/>
      <c r="C3052" s="62"/>
    </row>
    <row r="3053" spans="2:3" x14ac:dyDescent="0.3">
      <c r="B3053" s="4"/>
      <c r="C3053" s="62"/>
    </row>
    <row r="3054" spans="2:3" x14ac:dyDescent="0.3">
      <c r="B3054" s="4"/>
      <c r="C3054" s="62"/>
    </row>
    <row r="3055" spans="2:3" x14ac:dyDescent="0.3">
      <c r="B3055" s="4"/>
      <c r="C3055" s="62"/>
    </row>
    <row r="3056" spans="2:3" x14ac:dyDescent="0.3">
      <c r="B3056" s="4"/>
      <c r="C3056" s="62"/>
    </row>
    <row r="3057" spans="2:3" x14ac:dyDescent="0.3">
      <c r="B3057" s="4"/>
      <c r="C3057" s="62"/>
    </row>
    <row r="3058" spans="2:3" x14ac:dyDescent="0.3">
      <c r="B3058" s="4"/>
      <c r="C3058" s="62"/>
    </row>
    <row r="3059" spans="2:3" x14ac:dyDescent="0.3">
      <c r="B3059" s="4"/>
      <c r="C3059" s="62"/>
    </row>
    <row r="3060" spans="2:3" x14ac:dyDescent="0.3">
      <c r="B3060" s="4"/>
      <c r="C3060" s="62"/>
    </row>
    <row r="3061" spans="2:3" x14ac:dyDescent="0.3">
      <c r="B3061" s="4"/>
      <c r="C3061" s="62"/>
    </row>
    <row r="3062" spans="2:3" x14ac:dyDescent="0.3">
      <c r="B3062" s="4"/>
      <c r="C3062" s="62"/>
    </row>
    <row r="3063" spans="2:3" x14ac:dyDescent="0.3">
      <c r="B3063" s="4"/>
      <c r="C3063" s="62"/>
    </row>
    <row r="3064" spans="2:3" x14ac:dyDescent="0.3">
      <c r="B3064" s="4"/>
      <c r="C3064" s="62"/>
    </row>
    <row r="3065" spans="2:3" x14ac:dyDescent="0.3">
      <c r="B3065" s="4"/>
      <c r="C3065" s="62"/>
    </row>
    <row r="3066" spans="2:3" x14ac:dyDescent="0.3">
      <c r="B3066" s="4"/>
      <c r="C3066" s="62"/>
    </row>
    <row r="3067" spans="2:3" x14ac:dyDescent="0.3">
      <c r="B3067" s="4"/>
      <c r="C3067" s="62"/>
    </row>
    <row r="3068" spans="2:3" x14ac:dyDescent="0.3">
      <c r="B3068" s="4"/>
      <c r="C3068" s="62"/>
    </row>
    <row r="3069" spans="2:3" x14ac:dyDescent="0.3">
      <c r="B3069" s="4"/>
      <c r="C3069" s="62"/>
    </row>
    <row r="3070" spans="2:3" x14ac:dyDescent="0.3">
      <c r="B3070" s="4"/>
      <c r="C3070" s="62"/>
    </row>
    <row r="3071" spans="2:3" x14ac:dyDescent="0.3">
      <c r="B3071" s="4"/>
      <c r="C3071" s="62"/>
    </row>
    <row r="3072" spans="2:3" x14ac:dyDescent="0.3">
      <c r="B3072" s="4"/>
      <c r="C3072" s="62"/>
    </row>
    <row r="3073" spans="2:3" x14ac:dyDescent="0.3">
      <c r="B3073" s="4"/>
      <c r="C3073" s="62"/>
    </row>
    <row r="3074" spans="2:3" x14ac:dyDescent="0.3">
      <c r="B3074" s="4"/>
      <c r="C3074" s="62"/>
    </row>
    <row r="3075" spans="2:3" x14ac:dyDescent="0.3">
      <c r="B3075" s="4"/>
      <c r="C3075" s="62"/>
    </row>
    <row r="3076" spans="2:3" x14ac:dyDescent="0.3">
      <c r="B3076" s="4"/>
      <c r="C3076" s="62"/>
    </row>
    <row r="3077" spans="2:3" x14ac:dyDescent="0.3">
      <c r="B3077" s="4"/>
      <c r="C3077" s="62"/>
    </row>
    <row r="3078" spans="2:3" x14ac:dyDescent="0.3">
      <c r="B3078" s="4"/>
      <c r="C3078" s="62"/>
    </row>
    <row r="3079" spans="2:3" x14ac:dyDescent="0.3">
      <c r="B3079" s="4"/>
      <c r="C3079" s="62"/>
    </row>
    <row r="3080" spans="2:3" x14ac:dyDescent="0.3">
      <c r="B3080" s="4"/>
      <c r="C3080" s="62"/>
    </row>
    <row r="3081" spans="2:3" x14ac:dyDescent="0.3">
      <c r="B3081" s="4"/>
      <c r="C3081" s="62"/>
    </row>
    <row r="3082" spans="2:3" x14ac:dyDescent="0.3">
      <c r="B3082" s="4"/>
      <c r="C3082" s="62"/>
    </row>
    <row r="3083" spans="2:3" x14ac:dyDescent="0.3">
      <c r="B3083" s="4"/>
      <c r="C3083" s="62"/>
    </row>
    <row r="3084" spans="2:3" x14ac:dyDescent="0.3">
      <c r="B3084" s="4"/>
      <c r="C3084" s="62"/>
    </row>
    <row r="3085" spans="2:3" x14ac:dyDescent="0.3">
      <c r="B3085" s="4"/>
      <c r="C3085" s="62"/>
    </row>
    <row r="3086" spans="2:3" x14ac:dyDescent="0.3">
      <c r="B3086" s="4"/>
      <c r="C3086" s="62"/>
    </row>
    <row r="3087" spans="2:3" x14ac:dyDescent="0.3">
      <c r="B3087" s="4"/>
      <c r="C3087" s="62"/>
    </row>
    <row r="3088" spans="2:3" x14ac:dyDescent="0.3">
      <c r="B3088" s="4"/>
      <c r="C3088" s="62"/>
    </row>
    <row r="3089" spans="2:3" x14ac:dyDescent="0.3">
      <c r="B3089" s="4"/>
      <c r="C3089" s="62"/>
    </row>
    <row r="3090" spans="2:3" x14ac:dyDescent="0.3">
      <c r="B3090" s="4"/>
      <c r="C3090" s="62"/>
    </row>
    <row r="3091" spans="2:3" x14ac:dyDescent="0.3">
      <c r="B3091" s="4"/>
      <c r="C3091" s="62"/>
    </row>
    <row r="3092" spans="2:3" x14ac:dyDescent="0.3">
      <c r="B3092" s="4"/>
      <c r="C3092" s="62"/>
    </row>
    <row r="3093" spans="2:3" x14ac:dyDescent="0.3">
      <c r="B3093" s="4"/>
      <c r="C3093" s="62"/>
    </row>
    <row r="3094" spans="2:3" x14ac:dyDescent="0.3">
      <c r="B3094" s="4"/>
      <c r="C3094" s="62"/>
    </row>
    <row r="3095" spans="2:3" x14ac:dyDescent="0.3">
      <c r="B3095" s="4"/>
      <c r="C3095" s="62"/>
    </row>
    <row r="3096" spans="2:3" x14ac:dyDescent="0.3">
      <c r="B3096" s="4"/>
      <c r="C3096" s="62"/>
    </row>
    <row r="3097" spans="2:3" x14ac:dyDescent="0.3">
      <c r="B3097" s="4"/>
      <c r="C3097" s="62"/>
    </row>
    <row r="3098" spans="2:3" x14ac:dyDescent="0.3">
      <c r="B3098" s="4"/>
      <c r="C3098" s="62"/>
    </row>
    <row r="3099" spans="2:3" x14ac:dyDescent="0.3">
      <c r="B3099" s="4"/>
      <c r="C3099" s="62"/>
    </row>
    <row r="3100" spans="2:3" x14ac:dyDescent="0.3">
      <c r="B3100" s="4"/>
      <c r="C3100" s="62"/>
    </row>
    <row r="3101" spans="2:3" x14ac:dyDescent="0.3">
      <c r="B3101" s="4"/>
      <c r="C3101" s="62"/>
    </row>
    <row r="3102" spans="2:3" x14ac:dyDescent="0.3">
      <c r="B3102" s="4"/>
      <c r="C3102" s="62"/>
    </row>
    <row r="3103" spans="2:3" x14ac:dyDescent="0.3">
      <c r="B3103" s="4"/>
      <c r="C3103" s="62"/>
    </row>
    <row r="3104" spans="2:3" x14ac:dyDescent="0.3">
      <c r="B3104" s="4"/>
      <c r="C3104" s="62"/>
    </row>
    <row r="3105" spans="2:3" x14ac:dyDescent="0.3">
      <c r="B3105" s="4"/>
      <c r="C3105" s="62"/>
    </row>
    <row r="3106" spans="2:3" x14ac:dyDescent="0.3">
      <c r="B3106" s="4"/>
      <c r="C3106" s="62"/>
    </row>
    <row r="3107" spans="2:3" x14ac:dyDescent="0.3">
      <c r="B3107" s="4"/>
      <c r="C3107" s="62"/>
    </row>
    <row r="3108" spans="2:3" x14ac:dyDescent="0.3">
      <c r="B3108" s="4"/>
      <c r="C3108" s="62"/>
    </row>
    <row r="3109" spans="2:3" x14ac:dyDescent="0.3">
      <c r="B3109" s="4"/>
      <c r="C3109" s="62"/>
    </row>
    <row r="3110" spans="2:3" x14ac:dyDescent="0.3">
      <c r="B3110" s="4"/>
      <c r="C3110" s="62"/>
    </row>
    <row r="3111" spans="2:3" x14ac:dyDescent="0.3">
      <c r="B3111" s="4"/>
      <c r="C3111" s="62"/>
    </row>
    <row r="3112" spans="2:3" x14ac:dyDescent="0.3">
      <c r="B3112" s="4"/>
      <c r="C3112" s="62"/>
    </row>
    <row r="3113" spans="2:3" x14ac:dyDescent="0.3">
      <c r="B3113" s="4"/>
      <c r="C3113" s="62"/>
    </row>
    <row r="3114" spans="2:3" x14ac:dyDescent="0.3">
      <c r="B3114" s="4"/>
      <c r="C3114" s="62"/>
    </row>
    <row r="3115" spans="2:3" x14ac:dyDescent="0.3">
      <c r="B3115" s="4"/>
      <c r="C3115" s="62"/>
    </row>
    <row r="3116" spans="2:3" x14ac:dyDescent="0.3">
      <c r="B3116" s="4"/>
      <c r="C3116" s="62"/>
    </row>
    <row r="3117" spans="2:3" x14ac:dyDescent="0.3">
      <c r="B3117" s="4"/>
      <c r="C3117" s="62"/>
    </row>
    <row r="3118" spans="2:3" x14ac:dyDescent="0.3">
      <c r="B3118" s="4"/>
      <c r="C3118" s="62"/>
    </row>
    <row r="3119" spans="2:3" x14ac:dyDescent="0.3">
      <c r="B3119" s="4"/>
      <c r="C3119" s="62"/>
    </row>
    <row r="3120" spans="2:3" x14ac:dyDescent="0.3">
      <c r="B3120" s="4"/>
      <c r="C3120" s="62"/>
    </row>
    <row r="3121" spans="2:3" x14ac:dyDescent="0.3">
      <c r="B3121" s="4"/>
      <c r="C3121" s="62"/>
    </row>
    <row r="3122" spans="2:3" x14ac:dyDescent="0.3">
      <c r="B3122" s="4"/>
      <c r="C3122" s="62"/>
    </row>
    <row r="3123" spans="2:3" x14ac:dyDescent="0.3">
      <c r="B3123" s="4"/>
      <c r="C3123" s="62"/>
    </row>
    <row r="3124" spans="2:3" x14ac:dyDescent="0.3">
      <c r="B3124" s="4"/>
      <c r="C3124" s="62"/>
    </row>
    <row r="3125" spans="2:3" x14ac:dyDescent="0.3">
      <c r="B3125" s="4"/>
      <c r="C3125" s="62"/>
    </row>
    <row r="3126" spans="2:3" x14ac:dyDescent="0.3">
      <c r="B3126" s="4"/>
      <c r="C3126" s="62"/>
    </row>
    <row r="3127" spans="2:3" x14ac:dyDescent="0.3">
      <c r="B3127" s="4"/>
      <c r="C3127" s="62"/>
    </row>
    <row r="3128" spans="2:3" x14ac:dyDescent="0.3">
      <c r="B3128" s="4"/>
      <c r="C3128" s="62"/>
    </row>
    <row r="3129" spans="2:3" x14ac:dyDescent="0.3">
      <c r="B3129" s="4"/>
      <c r="C3129" s="62"/>
    </row>
    <row r="3130" spans="2:3" x14ac:dyDescent="0.3">
      <c r="B3130" s="4"/>
      <c r="C3130" s="62"/>
    </row>
    <row r="3131" spans="2:3" x14ac:dyDescent="0.3">
      <c r="B3131" s="4"/>
      <c r="C3131" s="62"/>
    </row>
    <row r="3132" spans="2:3" x14ac:dyDescent="0.3">
      <c r="B3132" s="4"/>
      <c r="C3132" s="62"/>
    </row>
    <row r="3133" spans="2:3" x14ac:dyDescent="0.3">
      <c r="B3133" s="4"/>
      <c r="C3133" s="62"/>
    </row>
    <row r="3134" spans="2:3" x14ac:dyDescent="0.3">
      <c r="B3134" s="4"/>
      <c r="C3134" s="62"/>
    </row>
    <row r="3135" spans="2:3" x14ac:dyDescent="0.3">
      <c r="B3135" s="4"/>
      <c r="C3135" s="62"/>
    </row>
    <row r="3136" spans="2:3" x14ac:dyDescent="0.3">
      <c r="B3136" s="4"/>
      <c r="C3136" s="62"/>
    </row>
    <row r="3137" spans="2:3" x14ac:dyDescent="0.3">
      <c r="B3137" s="4"/>
      <c r="C3137" s="62"/>
    </row>
    <row r="3138" spans="2:3" x14ac:dyDescent="0.3">
      <c r="B3138" s="4"/>
      <c r="C3138" s="62"/>
    </row>
    <row r="3139" spans="2:3" x14ac:dyDescent="0.3">
      <c r="B3139" s="4"/>
      <c r="C3139" s="62"/>
    </row>
    <row r="3140" spans="2:3" x14ac:dyDescent="0.3">
      <c r="B3140" s="4"/>
      <c r="C3140" s="62"/>
    </row>
    <row r="3141" spans="2:3" x14ac:dyDescent="0.3">
      <c r="B3141" s="4"/>
      <c r="C3141" s="62"/>
    </row>
    <row r="3142" spans="2:3" x14ac:dyDescent="0.3">
      <c r="B3142" s="4"/>
      <c r="C3142" s="62"/>
    </row>
    <row r="3143" spans="2:3" x14ac:dyDescent="0.3">
      <c r="B3143" s="4"/>
      <c r="C3143" s="62"/>
    </row>
    <row r="3144" spans="2:3" x14ac:dyDescent="0.3">
      <c r="B3144" s="4"/>
      <c r="C3144" s="62"/>
    </row>
    <row r="3145" spans="2:3" x14ac:dyDescent="0.3">
      <c r="B3145" s="4"/>
      <c r="C3145" s="62"/>
    </row>
    <row r="3146" spans="2:3" x14ac:dyDescent="0.3">
      <c r="B3146" s="4"/>
      <c r="C3146" s="62"/>
    </row>
    <row r="3147" spans="2:3" x14ac:dyDescent="0.3">
      <c r="B3147" s="4"/>
      <c r="C3147" s="62"/>
    </row>
    <row r="3148" spans="2:3" x14ac:dyDescent="0.3">
      <c r="B3148" s="4"/>
      <c r="C3148" s="62"/>
    </row>
    <row r="3149" spans="2:3" x14ac:dyDescent="0.3">
      <c r="B3149" s="4"/>
      <c r="C3149" s="62"/>
    </row>
    <row r="3150" spans="2:3" x14ac:dyDescent="0.3">
      <c r="B3150" s="4"/>
      <c r="C3150" s="62"/>
    </row>
    <row r="3151" spans="2:3" x14ac:dyDescent="0.3">
      <c r="B3151" s="4"/>
      <c r="C3151" s="62"/>
    </row>
    <row r="3152" spans="2:3" x14ac:dyDescent="0.3">
      <c r="B3152" s="4"/>
      <c r="C3152" s="62"/>
    </row>
    <row r="3153" spans="2:3" x14ac:dyDescent="0.3">
      <c r="B3153" s="4"/>
      <c r="C3153" s="62"/>
    </row>
    <row r="3154" spans="2:3" x14ac:dyDescent="0.3">
      <c r="B3154" s="4"/>
      <c r="C3154" s="62"/>
    </row>
    <row r="3155" spans="2:3" x14ac:dyDescent="0.3">
      <c r="B3155" s="4"/>
      <c r="C3155" s="62"/>
    </row>
    <row r="3156" spans="2:3" x14ac:dyDescent="0.3">
      <c r="B3156" s="4"/>
      <c r="C3156" s="62"/>
    </row>
    <row r="3157" spans="2:3" x14ac:dyDescent="0.3">
      <c r="B3157" s="4"/>
      <c r="C3157" s="62"/>
    </row>
    <row r="3158" spans="2:3" x14ac:dyDescent="0.3">
      <c r="B3158" s="4"/>
      <c r="C3158" s="62"/>
    </row>
    <row r="3159" spans="2:3" x14ac:dyDescent="0.3">
      <c r="B3159" s="4"/>
      <c r="C3159" s="62"/>
    </row>
    <row r="3160" spans="2:3" x14ac:dyDescent="0.3">
      <c r="B3160" s="4"/>
      <c r="C3160" s="62"/>
    </row>
    <row r="3161" spans="2:3" x14ac:dyDescent="0.3">
      <c r="B3161" s="4"/>
      <c r="C3161" s="62"/>
    </row>
    <row r="3162" spans="2:3" x14ac:dyDescent="0.3">
      <c r="B3162" s="4"/>
      <c r="C3162" s="62"/>
    </row>
    <row r="3163" spans="2:3" x14ac:dyDescent="0.3">
      <c r="B3163" s="4"/>
      <c r="C3163" s="62"/>
    </row>
    <row r="3164" spans="2:3" x14ac:dyDescent="0.3">
      <c r="B3164" s="4"/>
      <c r="C3164" s="62"/>
    </row>
    <row r="3165" spans="2:3" x14ac:dyDescent="0.3">
      <c r="B3165" s="4"/>
      <c r="C3165" s="62"/>
    </row>
    <row r="3166" spans="2:3" x14ac:dyDescent="0.3">
      <c r="B3166" s="4"/>
      <c r="C3166" s="62"/>
    </row>
    <row r="3167" spans="2:3" x14ac:dyDescent="0.3">
      <c r="B3167" s="4"/>
      <c r="C3167" s="62"/>
    </row>
    <row r="3168" spans="2:3" x14ac:dyDescent="0.3">
      <c r="B3168" s="4"/>
      <c r="C3168" s="62"/>
    </row>
    <row r="3169" spans="2:3" x14ac:dyDescent="0.3">
      <c r="B3169" s="4"/>
      <c r="C3169" s="62"/>
    </row>
    <row r="3170" spans="2:3" x14ac:dyDescent="0.3">
      <c r="B3170" s="4"/>
      <c r="C3170" s="62"/>
    </row>
    <row r="3171" spans="2:3" x14ac:dyDescent="0.3">
      <c r="B3171" s="4"/>
      <c r="C3171" s="62"/>
    </row>
    <row r="3172" spans="2:3" x14ac:dyDescent="0.3">
      <c r="B3172" s="4"/>
      <c r="C3172" s="62"/>
    </row>
    <row r="3173" spans="2:3" x14ac:dyDescent="0.3">
      <c r="B3173" s="4"/>
      <c r="C3173" s="62"/>
    </row>
    <row r="3174" spans="2:3" x14ac:dyDescent="0.3">
      <c r="B3174" s="4"/>
      <c r="C3174" s="62"/>
    </row>
    <row r="3175" spans="2:3" x14ac:dyDescent="0.3">
      <c r="B3175" s="4"/>
      <c r="C3175" s="62"/>
    </row>
    <row r="3176" spans="2:3" x14ac:dyDescent="0.3">
      <c r="B3176" s="4"/>
      <c r="C3176" s="62"/>
    </row>
    <row r="3177" spans="2:3" x14ac:dyDescent="0.3">
      <c r="B3177" s="4"/>
      <c r="C3177" s="62"/>
    </row>
    <row r="3178" spans="2:3" x14ac:dyDescent="0.3">
      <c r="B3178" s="4"/>
      <c r="C3178" s="62"/>
    </row>
    <row r="3179" spans="2:3" x14ac:dyDescent="0.3">
      <c r="B3179" s="4"/>
      <c r="C3179" s="62"/>
    </row>
    <row r="3180" spans="2:3" x14ac:dyDescent="0.3">
      <c r="B3180" s="4"/>
      <c r="C3180" s="62"/>
    </row>
    <row r="3181" spans="2:3" x14ac:dyDescent="0.3">
      <c r="B3181" s="4"/>
      <c r="C3181" s="62"/>
    </row>
    <row r="3182" spans="2:3" x14ac:dyDescent="0.3">
      <c r="B3182" s="4"/>
      <c r="C3182" s="62"/>
    </row>
    <row r="3183" spans="2:3" x14ac:dyDescent="0.3">
      <c r="B3183" s="4"/>
      <c r="C3183" s="62"/>
    </row>
    <row r="3184" spans="2:3" x14ac:dyDescent="0.3">
      <c r="B3184" s="4"/>
      <c r="C3184" s="62"/>
    </row>
    <row r="3185" spans="2:3" x14ac:dyDescent="0.3">
      <c r="B3185" s="4"/>
      <c r="C3185" s="62"/>
    </row>
    <row r="3186" spans="2:3" x14ac:dyDescent="0.3">
      <c r="B3186" s="4"/>
      <c r="C3186" s="62"/>
    </row>
    <row r="3187" spans="2:3" x14ac:dyDescent="0.3">
      <c r="B3187" s="4"/>
      <c r="C3187" s="62"/>
    </row>
    <row r="3188" spans="2:3" x14ac:dyDescent="0.3">
      <c r="B3188" s="4"/>
      <c r="C3188" s="62"/>
    </row>
    <row r="3189" spans="2:3" x14ac:dyDescent="0.3">
      <c r="B3189" s="4"/>
      <c r="C3189" s="62"/>
    </row>
    <row r="3190" spans="2:3" x14ac:dyDescent="0.3">
      <c r="B3190" s="4"/>
      <c r="C3190" s="62"/>
    </row>
    <row r="3191" spans="2:3" x14ac:dyDescent="0.3">
      <c r="B3191" s="4"/>
      <c r="C3191" s="62"/>
    </row>
    <row r="3192" spans="2:3" x14ac:dyDescent="0.3">
      <c r="B3192" s="4"/>
      <c r="C3192" s="62"/>
    </row>
    <row r="3193" spans="2:3" x14ac:dyDescent="0.3">
      <c r="B3193" s="4"/>
      <c r="C3193" s="62"/>
    </row>
    <row r="3194" spans="2:3" x14ac:dyDescent="0.3">
      <c r="B3194" s="4"/>
      <c r="C3194" s="62"/>
    </row>
    <row r="3195" spans="2:3" x14ac:dyDescent="0.3">
      <c r="B3195" s="4"/>
      <c r="C3195" s="62"/>
    </row>
    <row r="3196" spans="2:3" x14ac:dyDescent="0.3">
      <c r="B3196" s="4"/>
      <c r="C3196" s="62"/>
    </row>
    <row r="3197" spans="2:3" x14ac:dyDescent="0.3">
      <c r="B3197" s="4"/>
      <c r="C3197" s="62"/>
    </row>
    <row r="3198" spans="2:3" x14ac:dyDescent="0.3">
      <c r="B3198" s="4"/>
      <c r="C3198" s="62"/>
    </row>
    <row r="3199" spans="2:3" x14ac:dyDescent="0.3">
      <c r="B3199" s="4"/>
      <c r="C3199" s="62"/>
    </row>
    <row r="3200" spans="2:3" x14ac:dyDescent="0.3">
      <c r="B3200" s="4"/>
      <c r="C3200" s="62"/>
    </row>
    <row r="3201" spans="2:3" x14ac:dyDescent="0.3">
      <c r="B3201" s="4"/>
      <c r="C3201" s="62"/>
    </row>
    <row r="3202" spans="2:3" x14ac:dyDescent="0.3">
      <c r="B3202" s="4"/>
      <c r="C3202" s="62"/>
    </row>
    <row r="3203" spans="2:3" x14ac:dyDescent="0.3">
      <c r="B3203" s="4"/>
      <c r="C3203" s="62"/>
    </row>
    <row r="3204" spans="2:3" x14ac:dyDescent="0.3">
      <c r="B3204" s="4"/>
      <c r="C3204" s="62"/>
    </row>
    <row r="3205" spans="2:3" x14ac:dyDescent="0.3">
      <c r="B3205" s="4"/>
      <c r="C3205" s="62"/>
    </row>
    <row r="3206" spans="2:3" x14ac:dyDescent="0.3">
      <c r="B3206" s="4"/>
      <c r="C3206" s="62"/>
    </row>
    <row r="3207" spans="2:3" x14ac:dyDescent="0.3">
      <c r="B3207" s="4"/>
      <c r="C3207" s="62"/>
    </row>
    <row r="3208" spans="2:3" x14ac:dyDescent="0.3">
      <c r="B3208" s="4"/>
      <c r="C3208" s="62"/>
    </row>
    <row r="3209" spans="2:3" x14ac:dyDescent="0.3">
      <c r="B3209" s="4"/>
      <c r="C3209" s="62"/>
    </row>
    <row r="3210" spans="2:3" x14ac:dyDescent="0.3">
      <c r="B3210" s="4"/>
      <c r="C3210" s="62"/>
    </row>
    <row r="3211" spans="2:3" x14ac:dyDescent="0.3">
      <c r="B3211" s="4"/>
      <c r="C3211" s="62"/>
    </row>
    <row r="3212" spans="2:3" x14ac:dyDescent="0.3">
      <c r="B3212" s="4"/>
      <c r="C3212" s="62"/>
    </row>
    <row r="3213" spans="2:3" x14ac:dyDescent="0.3">
      <c r="B3213" s="4"/>
      <c r="C3213" s="62"/>
    </row>
    <row r="3214" spans="2:3" x14ac:dyDescent="0.3">
      <c r="B3214" s="4"/>
      <c r="C3214" s="62"/>
    </row>
    <row r="3215" spans="2:3" x14ac:dyDescent="0.3">
      <c r="B3215" s="4"/>
      <c r="C3215" s="62"/>
    </row>
    <row r="3216" spans="2:3" x14ac:dyDescent="0.3">
      <c r="B3216" s="4"/>
      <c r="C3216" s="62"/>
    </row>
    <row r="3217" spans="2:3" x14ac:dyDescent="0.3">
      <c r="B3217" s="4"/>
      <c r="C3217" s="62"/>
    </row>
    <row r="3218" spans="2:3" x14ac:dyDescent="0.3">
      <c r="B3218" s="4"/>
      <c r="C3218" s="62"/>
    </row>
    <row r="3219" spans="2:3" x14ac:dyDescent="0.3">
      <c r="B3219" s="4"/>
      <c r="C3219" s="62"/>
    </row>
    <row r="3220" spans="2:3" x14ac:dyDescent="0.3">
      <c r="B3220" s="4"/>
      <c r="C3220" s="62"/>
    </row>
    <row r="3221" spans="2:3" x14ac:dyDescent="0.3">
      <c r="B3221" s="4"/>
      <c r="C3221" s="62"/>
    </row>
    <row r="3222" spans="2:3" x14ac:dyDescent="0.3">
      <c r="B3222" s="4"/>
      <c r="C3222" s="62"/>
    </row>
    <row r="3223" spans="2:3" x14ac:dyDescent="0.3">
      <c r="B3223" s="4"/>
      <c r="C3223" s="62"/>
    </row>
    <row r="3224" spans="2:3" x14ac:dyDescent="0.3">
      <c r="B3224" s="4"/>
      <c r="C3224" s="62"/>
    </row>
    <row r="3225" spans="2:3" x14ac:dyDescent="0.3">
      <c r="B3225" s="4"/>
      <c r="C3225" s="62"/>
    </row>
    <row r="3226" spans="2:3" x14ac:dyDescent="0.3">
      <c r="B3226" s="4"/>
      <c r="C3226" s="62"/>
    </row>
    <row r="3227" spans="2:3" x14ac:dyDescent="0.3">
      <c r="B3227" s="4"/>
      <c r="C3227" s="62"/>
    </row>
    <row r="3228" spans="2:3" x14ac:dyDescent="0.3">
      <c r="B3228" s="4"/>
      <c r="C3228" s="62"/>
    </row>
    <row r="3229" spans="2:3" x14ac:dyDescent="0.3">
      <c r="B3229" s="4"/>
      <c r="C3229" s="62"/>
    </row>
    <row r="3230" spans="2:3" x14ac:dyDescent="0.3">
      <c r="B3230" s="4"/>
      <c r="C3230" s="62"/>
    </row>
    <row r="3231" spans="2:3" x14ac:dyDescent="0.3">
      <c r="B3231" s="4"/>
      <c r="C3231" s="62"/>
    </row>
    <row r="3232" spans="2:3" x14ac:dyDescent="0.3">
      <c r="B3232" s="4"/>
      <c r="C3232" s="62"/>
    </row>
    <row r="3233" spans="2:3" x14ac:dyDescent="0.3">
      <c r="B3233" s="4"/>
      <c r="C3233" s="62"/>
    </row>
    <row r="3234" spans="2:3" x14ac:dyDescent="0.3">
      <c r="B3234" s="4"/>
      <c r="C3234" s="62"/>
    </row>
    <row r="3235" spans="2:3" x14ac:dyDescent="0.3">
      <c r="B3235" s="4"/>
      <c r="C3235" s="62"/>
    </row>
    <row r="3236" spans="2:3" x14ac:dyDescent="0.3">
      <c r="B3236" s="4"/>
      <c r="C3236" s="62"/>
    </row>
    <row r="3237" spans="2:3" x14ac:dyDescent="0.3">
      <c r="B3237" s="4"/>
      <c r="C3237" s="62"/>
    </row>
    <row r="3238" spans="2:3" x14ac:dyDescent="0.3">
      <c r="B3238" s="4"/>
      <c r="C3238" s="62"/>
    </row>
    <row r="3239" spans="2:3" x14ac:dyDescent="0.3">
      <c r="B3239" s="4"/>
      <c r="C3239" s="62"/>
    </row>
    <row r="3240" spans="2:3" x14ac:dyDescent="0.3">
      <c r="B3240" s="4"/>
      <c r="C3240" s="62"/>
    </row>
    <row r="3241" spans="2:3" x14ac:dyDescent="0.3">
      <c r="B3241" s="4"/>
      <c r="C3241" s="62"/>
    </row>
    <row r="3242" spans="2:3" x14ac:dyDescent="0.3">
      <c r="B3242" s="4"/>
      <c r="C3242" s="62"/>
    </row>
    <row r="3243" spans="2:3" x14ac:dyDescent="0.3">
      <c r="B3243" s="4"/>
      <c r="C3243" s="62"/>
    </row>
    <row r="3244" spans="2:3" x14ac:dyDescent="0.3">
      <c r="B3244" s="4"/>
      <c r="C3244" s="62"/>
    </row>
    <row r="3245" spans="2:3" x14ac:dyDescent="0.3">
      <c r="B3245" s="4"/>
      <c r="C3245" s="62"/>
    </row>
    <row r="3246" spans="2:3" x14ac:dyDescent="0.3">
      <c r="B3246" s="4"/>
      <c r="C3246" s="62"/>
    </row>
    <row r="3247" spans="2:3" x14ac:dyDescent="0.3">
      <c r="B3247" s="4"/>
      <c r="C3247" s="62"/>
    </row>
    <row r="3248" spans="2:3" x14ac:dyDescent="0.3">
      <c r="B3248" s="4"/>
      <c r="C3248" s="62"/>
    </row>
    <row r="3249" spans="2:3" x14ac:dyDescent="0.3">
      <c r="B3249" s="4"/>
      <c r="C3249" s="62"/>
    </row>
    <row r="3250" spans="2:3" x14ac:dyDescent="0.3">
      <c r="B3250" s="4"/>
      <c r="C3250" s="62"/>
    </row>
    <row r="3251" spans="2:3" x14ac:dyDescent="0.3">
      <c r="B3251" s="4"/>
      <c r="C3251" s="62"/>
    </row>
    <row r="3252" spans="2:3" x14ac:dyDescent="0.3">
      <c r="B3252" s="4"/>
      <c r="C3252" s="62"/>
    </row>
    <row r="3253" spans="2:3" x14ac:dyDescent="0.3">
      <c r="B3253" s="4"/>
      <c r="C3253" s="62"/>
    </row>
    <row r="3254" spans="2:3" x14ac:dyDescent="0.3">
      <c r="B3254" s="4"/>
      <c r="C3254" s="62"/>
    </row>
    <row r="3255" spans="2:3" x14ac:dyDescent="0.3">
      <c r="B3255" s="4"/>
      <c r="C3255" s="62"/>
    </row>
    <row r="3256" spans="2:3" x14ac:dyDescent="0.3">
      <c r="B3256" s="4"/>
      <c r="C3256" s="62"/>
    </row>
    <row r="3257" spans="2:3" x14ac:dyDescent="0.3">
      <c r="B3257" s="4"/>
      <c r="C3257" s="62"/>
    </row>
    <row r="3258" spans="2:3" x14ac:dyDescent="0.3">
      <c r="B3258" s="4"/>
      <c r="C3258" s="62"/>
    </row>
    <row r="3259" spans="2:3" x14ac:dyDescent="0.3">
      <c r="B3259" s="4"/>
      <c r="C3259" s="62"/>
    </row>
    <row r="3260" spans="2:3" x14ac:dyDescent="0.3">
      <c r="B3260" s="4"/>
      <c r="C3260" s="62"/>
    </row>
    <row r="3261" spans="2:3" x14ac:dyDescent="0.3">
      <c r="B3261" s="4"/>
      <c r="C3261" s="62"/>
    </row>
    <row r="3262" spans="2:3" x14ac:dyDescent="0.3">
      <c r="B3262" s="4"/>
      <c r="C3262" s="62"/>
    </row>
    <row r="3263" spans="2:3" x14ac:dyDescent="0.3">
      <c r="B3263" s="4"/>
      <c r="C3263" s="62"/>
    </row>
    <row r="3264" spans="2:3" x14ac:dyDescent="0.3">
      <c r="B3264" s="4"/>
      <c r="C3264" s="62"/>
    </row>
    <row r="3265" spans="2:3" x14ac:dyDescent="0.3">
      <c r="B3265" s="4"/>
      <c r="C3265" s="62"/>
    </row>
    <row r="3266" spans="2:3" x14ac:dyDescent="0.3">
      <c r="B3266" s="4"/>
      <c r="C3266" s="62"/>
    </row>
    <row r="3267" spans="2:3" x14ac:dyDescent="0.3">
      <c r="B3267" s="4"/>
      <c r="C3267" s="62"/>
    </row>
    <row r="3268" spans="2:3" x14ac:dyDescent="0.3">
      <c r="B3268" s="4"/>
      <c r="C3268" s="62"/>
    </row>
    <row r="3269" spans="2:3" x14ac:dyDescent="0.3">
      <c r="B3269" s="4"/>
      <c r="C3269" s="62"/>
    </row>
    <row r="3270" spans="2:3" x14ac:dyDescent="0.3">
      <c r="B3270" s="4"/>
      <c r="C3270" s="62"/>
    </row>
    <row r="3271" spans="2:3" x14ac:dyDescent="0.3">
      <c r="B3271" s="4"/>
      <c r="C3271" s="62"/>
    </row>
    <row r="3272" spans="2:3" x14ac:dyDescent="0.3">
      <c r="B3272" s="4"/>
      <c r="C3272" s="62"/>
    </row>
    <row r="3273" spans="2:3" x14ac:dyDescent="0.3">
      <c r="B3273" s="4"/>
      <c r="C3273" s="62"/>
    </row>
    <row r="3274" spans="2:3" x14ac:dyDescent="0.3">
      <c r="B3274" s="4"/>
      <c r="C3274" s="62"/>
    </row>
    <row r="3275" spans="2:3" x14ac:dyDescent="0.3">
      <c r="B3275" s="4"/>
      <c r="C3275" s="62"/>
    </row>
    <row r="3276" spans="2:3" x14ac:dyDescent="0.3">
      <c r="B3276" s="4"/>
      <c r="C3276" s="62"/>
    </row>
    <row r="3277" spans="2:3" x14ac:dyDescent="0.3">
      <c r="B3277" s="4"/>
      <c r="C3277" s="62"/>
    </row>
    <row r="3278" spans="2:3" x14ac:dyDescent="0.3">
      <c r="B3278" s="4"/>
      <c r="C3278" s="62"/>
    </row>
    <row r="3279" spans="2:3" x14ac:dyDescent="0.3">
      <c r="B3279" s="4"/>
      <c r="C3279" s="62"/>
    </row>
    <row r="3280" spans="2:3" x14ac:dyDescent="0.3">
      <c r="B3280" s="4"/>
      <c r="C3280" s="62"/>
    </row>
    <row r="3281" spans="2:3" x14ac:dyDescent="0.3">
      <c r="B3281" s="4"/>
      <c r="C3281" s="62"/>
    </row>
    <row r="3282" spans="2:3" x14ac:dyDescent="0.3">
      <c r="B3282" s="4"/>
      <c r="C3282" s="62"/>
    </row>
    <row r="3283" spans="2:3" x14ac:dyDescent="0.3">
      <c r="B3283" s="4"/>
      <c r="C3283" s="62"/>
    </row>
    <row r="3284" spans="2:3" x14ac:dyDescent="0.3">
      <c r="B3284" s="4"/>
      <c r="C3284" s="62"/>
    </row>
    <row r="3285" spans="2:3" x14ac:dyDescent="0.3">
      <c r="B3285" s="4"/>
      <c r="C3285" s="62"/>
    </row>
    <row r="3286" spans="2:3" x14ac:dyDescent="0.3">
      <c r="B3286" s="4"/>
      <c r="C3286" s="62"/>
    </row>
    <row r="3287" spans="2:3" x14ac:dyDescent="0.3">
      <c r="B3287" s="4"/>
      <c r="C3287" s="62"/>
    </row>
    <row r="3288" spans="2:3" x14ac:dyDescent="0.3">
      <c r="B3288" s="4"/>
      <c r="C3288" s="62"/>
    </row>
    <row r="3289" spans="2:3" x14ac:dyDescent="0.3">
      <c r="B3289" s="4"/>
      <c r="C3289" s="62"/>
    </row>
    <row r="3290" spans="2:3" x14ac:dyDescent="0.3">
      <c r="B3290" s="4"/>
      <c r="C3290" s="62"/>
    </row>
    <row r="3291" spans="2:3" x14ac:dyDescent="0.3">
      <c r="B3291" s="4"/>
      <c r="C3291" s="62"/>
    </row>
    <row r="3292" spans="2:3" x14ac:dyDescent="0.3">
      <c r="B3292" s="4"/>
      <c r="C3292" s="62"/>
    </row>
    <row r="3293" spans="2:3" x14ac:dyDescent="0.3">
      <c r="B3293" s="4"/>
      <c r="C3293" s="62"/>
    </row>
    <row r="3294" spans="2:3" x14ac:dyDescent="0.3">
      <c r="B3294" s="4"/>
      <c r="C3294" s="62"/>
    </row>
    <row r="3295" spans="2:3" x14ac:dyDescent="0.3">
      <c r="B3295" s="4"/>
      <c r="C3295" s="62"/>
    </row>
    <row r="3296" spans="2:3" x14ac:dyDescent="0.3">
      <c r="B3296" s="4"/>
      <c r="C3296" s="62"/>
    </row>
    <row r="3297" spans="2:3" x14ac:dyDescent="0.3">
      <c r="B3297" s="4"/>
      <c r="C3297" s="62"/>
    </row>
    <row r="3298" spans="2:3" x14ac:dyDescent="0.3">
      <c r="B3298" s="4"/>
      <c r="C3298" s="62"/>
    </row>
    <row r="3299" spans="2:3" x14ac:dyDescent="0.3">
      <c r="B3299" s="4"/>
      <c r="C3299" s="62"/>
    </row>
    <row r="3300" spans="2:3" x14ac:dyDescent="0.3">
      <c r="B3300" s="4"/>
      <c r="C3300" s="62"/>
    </row>
    <row r="3301" spans="2:3" x14ac:dyDescent="0.3">
      <c r="B3301" s="4"/>
      <c r="C3301" s="62"/>
    </row>
    <row r="3302" spans="2:3" x14ac:dyDescent="0.3">
      <c r="B3302" s="4"/>
      <c r="C3302" s="62"/>
    </row>
    <row r="3303" spans="2:3" x14ac:dyDescent="0.3">
      <c r="B3303" s="4"/>
      <c r="C3303" s="62"/>
    </row>
    <row r="3304" spans="2:3" x14ac:dyDescent="0.3">
      <c r="B3304" s="4"/>
      <c r="C3304" s="62"/>
    </row>
    <row r="3305" spans="2:3" x14ac:dyDescent="0.3">
      <c r="B3305" s="4"/>
      <c r="C3305" s="62"/>
    </row>
    <row r="3306" spans="2:3" x14ac:dyDescent="0.3">
      <c r="B3306" s="4"/>
      <c r="C3306" s="62"/>
    </row>
    <row r="3307" spans="2:3" x14ac:dyDescent="0.3">
      <c r="B3307" s="4"/>
      <c r="C3307" s="62"/>
    </row>
    <row r="3308" spans="2:3" x14ac:dyDescent="0.3">
      <c r="B3308" s="4"/>
      <c r="C3308" s="62"/>
    </row>
    <row r="3309" spans="2:3" x14ac:dyDescent="0.3">
      <c r="B3309" s="4"/>
      <c r="C3309" s="62"/>
    </row>
    <row r="3310" spans="2:3" x14ac:dyDescent="0.3">
      <c r="B3310" s="4"/>
      <c r="C3310" s="62"/>
    </row>
    <row r="3311" spans="2:3" x14ac:dyDescent="0.3">
      <c r="B3311" s="4"/>
      <c r="C3311" s="62"/>
    </row>
    <row r="3312" spans="2:3" x14ac:dyDescent="0.3">
      <c r="B3312" s="4"/>
      <c r="C3312" s="62"/>
    </row>
    <row r="3313" spans="2:3" x14ac:dyDescent="0.3">
      <c r="B3313" s="4"/>
      <c r="C3313" s="62"/>
    </row>
    <row r="3314" spans="2:3" x14ac:dyDescent="0.3">
      <c r="B3314" s="4"/>
      <c r="C3314" s="62"/>
    </row>
    <row r="3315" spans="2:3" x14ac:dyDescent="0.3">
      <c r="B3315" s="4"/>
      <c r="C3315" s="62"/>
    </row>
    <row r="3316" spans="2:3" x14ac:dyDescent="0.3">
      <c r="B3316" s="4"/>
      <c r="C3316" s="62"/>
    </row>
    <row r="3317" spans="2:3" x14ac:dyDescent="0.3">
      <c r="B3317" s="4"/>
      <c r="C3317" s="62"/>
    </row>
    <row r="3318" spans="2:3" x14ac:dyDescent="0.3">
      <c r="B3318" s="4"/>
      <c r="C3318" s="62"/>
    </row>
    <row r="3319" spans="2:3" x14ac:dyDescent="0.3">
      <c r="B3319" s="4"/>
      <c r="C3319" s="62"/>
    </row>
    <row r="3320" spans="2:3" x14ac:dyDescent="0.3">
      <c r="B3320" s="4"/>
      <c r="C3320" s="62"/>
    </row>
    <row r="3321" spans="2:3" x14ac:dyDescent="0.3">
      <c r="B3321" s="4"/>
      <c r="C3321" s="62"/>
    </row>
    <row r="3322" spans="2:3" x14ac:dyDescent="0.3">
      <c r="B3322" s="4"/>
      <c r="C3322" s="62"/>
    </row>
    <row r="3323" spans="2:3" x14ac:dyDescent="0.3">
      <c r="B3323" s="4"/>
      <c r="C3323" s="62"/>
    </row>
    <row r="3324" spans="2:3" x14ac:dyDescent="0.3">
      <c r="B3324" s="4"/>
      <c r="C3324" s="62"/>
    </row>
    <row r="3325" spans="2:3" x14ac:dyDescent="0.3">
      <c r="B3325" s="4"/>
      <c r="C3325" s="62"/>
    </row>
    <row r="3326" spans="2:3" x14ac:dyDescent="0.3">
      <c r="B3326" s="4"/>
      <c r="C3326" s="62"/>
    </row>
    <row r="3327" spans="2:3" x14ac:dyDescent="0.3">
      <c r="B3327" s="4"/>
      <c r="C3327" s="62"/>
    </row>
    <row r="3328" spans="2:3" x14ac:dyDescent="0.3">
      <c r="B3328" s="4"/>
      <c r="C3328" s="62"/>
    </row>
    <row r="3329" spans="2:3" x14ac:dyDescent="0.3">
      <c r="B3329" s="4"/>
      <c r="C3329" s="62"/>
    </row>
    <row r="3330" spans="2:3" x14ac:dyDescent="0.3">
      <c r="B3330" s="4"/>
      <c r="C3330" s="62"/>
    </row>
    <row r="3331" spans="2:3" x14ac:dyDescent="0.3">
      <c r="B3331" s="4"/>
      <c r="C3331" s="62"/>
    </row>
    <row r="3332" spans="2:3" x14ac:dyDescent="0.3">
      <c r="B3332" s="4"/>
      <c r="C3332" s="62"/>
    </row>
    <row r="3333" spans="2:3" x14ac:dyDescent="0.3">
      <c r="B3333" s="4"/>
      <c r="C3333" s="62"/>
    </row>
    <row r="3334" spans="2:3" x14ac:dyDescent="0.3">
      <c r="B3334" s="4"/>
      <c r="C3334" s="62"/>
    </row>
    <row r="3335" spans="2:3" x14ac:dyDescent="0.3">
      <c r="B3335" s="4"/>
      <c r="C3335" s="62"/>
    </row>
    <row r="3336" spans="2:3" x14ac:dyDescent="0.3">
      <c r="B3336" s="4"/>
      <c r="C3336" s="62"/>
    </row>
    <row r="3337" spans="2:3" x14ac:dyDescent="0.3">
      <c r="B3337" s="4"/>
      <c r="C3337" s="62"/>
    </row>
    <row r="3338" spans="2:3" x14ac:dyDescent="0.3">
      <c r="B3338" s="4"/>
      <c r="C3338" s="62"/>
    </row>
    <row r="3339" spans="2:3" x14ac:dyDescent="0.3">
      <c r="B3339" s="4"/>
      <c r="C3339" s="62"/>
    </row>
    <row r="3340" spans="2:3" x14ac:dyDescent="0.3">
      <c r="B3340" s="4"/>
      <c r="C3340" s="62"/>
    </row>
    <row r="3341" spans="2:3" x14ac:dyDescent="0.3">
      <c r="B3341" s="4"/>
      <c r="C3341" s="62"/>
    </row>
    <row r="3342" spans="2:3" x14ac:dyDescent="0.3">
      <c r="B3342" s="4"/>
      <c r="C3342" s="62"/>
    </row>
    <row r="3343" spans="2:3" x14ac:dyDescent="0.3">
      <c r="B3343" s="4"/>
      <c r="C3343" s="62"/>
    </row>
    <row r="3344" spans="2:3" x14ac:dyDescent="0.3">
      <c r="B3344" s="4"/>
      <c r="C3344" s="62"/>
    </row>
    <row r="3345" spans="2:3" x14ac:dyDescent="0.3">
      <c r="B3345" s="4"/>
      <c r="C3345" s="62"/>
    </row>
    <row r="3346" spans="2:3" x14ac:dyDescent="0.3">
      <c r="B3346" s="4"/>
      <c r="C3346" s="62"/>
    </row>
    <row r="3347" spans="2:3" x14ac:dyDescent="0.3">
      <c r="B3347" s="4"/>
      <c r="C3347" s="62"/>
    </row>
    <row r="3348" spans="2:3" x14ac:dyDescent="0.3">
      <c r="B3348" s="4"/>
      <c r="C3348" s="62"/>
    </row>
    <row r="3349" spans="2:3" x14ac:dyDescent="0.3">
      <c r="B3349" s="4"/>
      <c r="C3349" s="62"/>
    </row>
    <row r="3350" spans="2:3" x14ac:dyDescent="0.3">
      <c r="B3350" s="4"/>
      <c r="C3350" s="62"/>
    </row>
    <row r="3351" spans="2:3" x14ac:dyDescent="0.3">
      <c r="B3351" s="4"/>
      <c r="C3351" s="62"/>
    </row>
    <row r="3352" spans="2:3" x14ac:dyDescent="0.3">
      <c r="B3352" s="4"/>
      <c r="C3352" s="62"/>
    </row>
    <row r="3353" spans="2:3" x14ac:dyDescent="0.3">
      <c r="B3353" s="4"/>
      <c r="C3353" s="62"/>
    </row>
    <row r="3354" spans="2:3" x14ac:dyDescent="0.3">
      <c r="B3354" s="4"/>
      <c r="C3354" s="62"/>
    </row>
    <row r="3355" spans="2:3" x14ac:dyDescent="0.3">
      <c r="B3355" s="4"/>
      <c r="C3355" s="62"/>
    </row>
    <row r="3356" spans="2:3" x14ac:dyDescent="0.3">
      <c r="B3356" s="4"/>
      <c r="C3356" s="62"/>
    </row>
    <row r="3357" spans="2:3" x14ac:dyDescent="0.3">
      <c r="B3357" s="4"/>
      <c r="C3357" s="62"/>
    </row>
    <row r="3358" spans="2:3" x14ac:dyDescent="0.3">
      <c r="B3358" s="4"/>
      <c r="C3358" s="62"/>
    </row>
    <row r="3359" spans="2:3" x14ac:dyDescent="0.3">
      <c r="B3359" s="4"/>
      <c r="C3359" s="62"/>
    </row>
    <row r="3360" spans="2:3" x14ac:dyDescent="0.3">
      <c r="B3360" s="4"/>
      <c r="C3360" s="62"/>
    </row>
    <row r="3361" spans="2:3" x14ac:dyDescent="0.3">
      <c r="B3361" s="4"/>
      <c r="C3361" s="62"/>
    </row>
    <row r="3362" spans="2:3" x14ac:dyDescent="0.3">
      <c r="B3362" s="4"/>
      <c r="C3362" s="62"/>
    </row>
    <row r="3363" spans="2:3" x14ac:dyDescent="0.3">
      <c r="B3363" s="4"/>
      <c r="C3363" s="62"/>
    </row>
    <row r="3364" spans="2:3" x14ac:dyDescent="0.3">
      <c r="B3364" s="4"/>
      <c r="C3364" s="62"/>
    </row>
    <row r="3365" spans="2:3" x14ac:dyDescent="0.3">
      <c r="B3365" s="4"/>
      <c r="C3365" s="62"/>
    </row>
    <row r="3366" spans="2:3" x14ac:dyDescent="0.3">
      <c r="B3366" s="4"/>
      <c r="C3366" s="62"/>
    </row>
    <row r="3367" spans="2:3" x14ac:dyDescent="0.3">
      <c r="B3367" s="4"/>
      <c r="C3367" s="62"/>
    </row>
    <row r="3368" spans="2:3" x14ac:dyDescent="0.3">
      <c r="B3368" s="4"/>
      <c r="C3368" s="62"/>
    </row>
    <row r="3369" spans="2:3" x14ac:dyDescent="0.3">
      <c r="B3369" s="4"/>
      <c r="C3369" s="62"/>
    </row>
    <row r="3370" spans="2:3" x14ac:dyDescent="0.3">
      <c r="B3370" s="4"/>
      <c r="C3370" s="62"/>
    </row>
    <row r="3371" spans="2:3" x14ac:dyDescent="0.3">
      <c r="B3371" s="4"/>
      <c r="C3371" s="62"/>
    </row>
    <row r="3372" spans="2:3" x14ac:dyDescent="0.3">
      <c r="B3372" s="4"/>
      <c r="C3372" s="62"/>
    </row>
    <row r="3373" spans="2:3" x14ac:dyDescent="0.3">
      <c r="B3373" s="4"/>
      <c r="C3373" s="62"/>
    </row>
    <row r="3374" spans="2:3" x14ac:dyDescent="0.3">
      <c r="B3374" s="4"/>
      <c r="C3374" s="62"/>
    </row>
    <row r="3375" spans="2:3" x14ac:dyDescent="0.3">
      <c r="B3375" s="4"/>
      <c r="C3375" s="62"/>
    </row>
    <row r="3376" spans="2:3" x14ac:dyDescent="0.3">
      <c r="B3376" s="4"/>
      <c r="C3376" s="62"/>
    </row>
    <row r="3377" spans="2:3" x14ac:dyDescent="0.3">
      <c r="B3377" s="4"/>
      <c r="C3377" s="62"/>
    </row>
    <row r="3378" spans="2:3" x14ac:dyDescent="0.3">
      <c r="B3378" s="4"/>
      <c r="C3378" s="62"/>
    </row>
    <row r="3379" spans="2:3" x14ac:dyDescent="0.3">
      <c r="B3379" s="4"/>
      <c r="C3379" s="62"/>
    </row>
    <row r="3380" spans="2:3" x14ac:dyDescent="0.3">
      <c r="B3380" s="4"/>
      <c r="C3380" s="62"/>
    </row>
    <row r="3381" spans="2:3" x14ac:dyDescent="0.3">
      <c r="B3381" s="4"/>
      <c r="C3381" s="62"/>
    </row>
    <row r="3382" spans="2:3" x14ac:dyDescent="0.3">
      <c r="B3382" s="4"/>
      <c r="C3382" s="62"/>
    </row>
    <row r="3383" spans="2:3" x14ac:dyDescent="0.3">
      <c r="B3383" s="4"/>
      <c r="C3383" s="62"/>
    </row>
    <row r="3384" spans="2:3" x14ac:dyDescent="0.3">
      <c r="B3384" s="4"/>
      <c r="C3384" s="62"/>
    </row>
    <row r="3385" spans="2:3" x14ac:dyDescent="0.3">
      <c r="B3385" s="4"/>
      <c r="C3385" s="62"/>
    </row>
    <row r="3386" spans="2:3" x14ac:dyDescent="0.3">
      <c r="B3386" s="4"/>
      <c r="C3386" s="62"/>
    </row>
    <row r="3387" spans="2:3" x14ac:dyDescent="0.3">
      <c r="B3387" s="4"/>
      <c r="C3387" s="62"/>
    </row>
    <row r="3388" spans="2:3" x14ac:dyDescent="0.3">
      <c r="B3388" s="4"/>
      <c r="C3388" s="62"/>
    </row>
    <row r="3389" spans="2:3" x14ac:dyDescent="0.3">
      <c r="B3389" s="4"/>
      <c r="C3389" s="62"/>
    </row>
    <row r="3390" spans="2:3" x14ac:dyDescent="0.3">
      <c r="B3390" s="4"/>
      <c r="C3390" s="62"/>
    </row>
    <row r="3391" spans="2:3" x14ac:dyDescent="0.3">
      <c r="B3391" s="4"/>
      <c r="C3391" s="62"/>
    </row>
    <row r="3392" spans="2:3" x14ac:dyDescent="0.3">
      <c r="B3392" s="4"/>
      <c r="C3392" s="62"/>
    </row>
    <row r="3393" spans="2:3" x14ac:dyDescent="0.3">
      <c r="B3393" s="4"/>
      <c r="C3393" s="62"/>
    </row>
    <row r="3394" spans="2:3" x14ac:dyDescent="0.3">
      <c r="B3394" s="4"/>
      <c r="C3394" s="62"/>
    </row>
    <row r="3395" spans="2:3" x14ac:dyDescent="0.3">
      <c r="B3395" s="4"/>
      <c r="C3395" s="62"/>
    </row>
    <row r="3396" spans="2:3" x14ac:dyDescent="0.3">
      <c r="B3396" s="4"/>
      <c r="C3396" s="62"/>
    </row>
    <row r="3397" spans="2:3" x14ac:dyDescent="0.3">
      <c r="B3397" s="4"/>
      <c r="C3397" s="62"/>
    </row>
    <row r="3398" spans="2:3" x14ac:dyDescent="0.3">
      <c r="B3398" s="4"/>
      <c r="C3398" s="62"/>
    </row>
    <row r="3399" spans="2:3" x14ac:dyDescent="0.3">
      <c r="B3399" s="4"/>
      <c r="C3399" s="62"/>
    </row>
    <row r="3400" spans="2:3" x14ac:dyDescent="0.3">
      <c r="B3400" s="4"/>
      <c r="C3400" s="62"/>
    </row>
    <row r="3401" spans="2:3" x14ac:dyDescent="0.3">
      <c r="B3401" s="4"/>
      <c r="C3401" s="62"/>
    </row>
    <row r="3402" spans="2:3" x14ac:dyDescent="0.3">
      <c r="B3402" s="4"/>
      <c r="C3402" s="62"/>
    </row>
    <row r="3403" spans="2:3" x14ac:dyDescent="0.3">
      <c r="B3403" s="4"/>
      <c r="C3403" s="62"/>
    </row>
    <row r="3404" spans="2:3" x14ac:dyDescent="0.3">
      <c r="B3404" s="4"/>
      <c r="C3404" s="62"/>
    </row>
    <row r="3405" spans="2:3" x14ac:dyDescent="0.3">
      <c r="B3405" s="4"/>
      <c r="C3405" s="62"/>
    </row>
    <row r="3406" spans="2:3" x14ac:dyDescent="0.3">
      <c r="B3406" s="4"/>
      <c r="C3406" s="62"/>
    </row>
    <row r="3407" spans="2:3" x14ac:dyDescent="0.3">
      <c r="B3407" s="4"/>
      <c r="C3407" s="62"/>
    </row>
    <row r="3408" spans="2:3" x14ac:dyDescent="0.3">
      <c r="B3408" s="4"/>
      <c r="C3408" s="62"/>
    </row>
    <row r="3409" spans="2:3" x14ac:dyDescent="0.3">
      <c r="B3409" s="4"/>
      <c r="C3409" s="62"/>
    </row>
    <row r="3410" spans="2:3" x14ac:dyDescent="0.3">
      <c r="B3410" s="4"/>
      <c r="C3410" s="62"/>
    </row>
    <row r="3411" spans="2:3" x14ac:dyDescent="0.3">
      <c r="B3411" s="4"/>
      <c r="C3411" s="62"/>
    </row>
    <row r="3412" spans="2:3" x14ac:dyDescent="0.3">
      <c r="B3412" s="4"/>
      <c r="C3412" s="62"/>
    </row>
    <row r="3413" spans="2:3" x14ac:dyDescent="0.3">
      <c r="B3413" s="4"/>
      <c r="C3413" s="62"/>
    </row>
    <row r="3414" spans="2:3" x14ac:dyDescent="0.3">
      <c r="B3414" s="4"/>
      <c r="C3414" s="62"/>
    </row>
    <row r="3415" spans="2:3" x14ac:dyDescent="0.3">
      <c r="B3415" s="4"/>
      <c r="C3415" s="62"/>
    </row>
    <row r="3416" spans="2:3" x14ac:dyDescent="0.3">
      <c r="B3416" s="4"/>
      <c r="C3416" s="62"/>
    </row>
    <row r="3417" spans="2:3" x14ac:dyDescent="0.3">
      <c r="B3417" s="4"/>
      <c r="C3417" s="62"/>
    </row>
    <row r="3418" spans="2:3" x14ac:dyDescent="0.3">
      <c r="B3418" s="4"/>
      <c r="C3418" s="62"/>
    </row>
    <row r="3419" spans="2:3" x14ac:dyDescent="0.3">
      <c r="B3419" s="4"/>
      <c r="C3419" s="62"/>
    </row>
    <row r="3420" spans="2:3" x14ac:dyDescent="0.3">
      <c r="B3420" s="4"/>
      <c r="C3420" s="62"/>
    </row>
    <row r="3421" spans="2:3" x14ac:dyDescent="0.3">
      <c r="B3421" s="4"/>
      <c r="C3421" s="62"/>
    </row>
    <row r="3422" spans="2:3" x14ac:dyDescent="0.3">
      <c r="B3422" s="4"/>
      <c r="C3422" s="62"/>
    </row>
    <row r="3423" spans="2:3" x14ac:dyDescent="0.3">
      <c r="B3423" s="4"/>
      <c r="C3423" s="62"/>
    </row>
    <row r="3424" spans="2:3" x14ac:dyDescent="0.3">
      <c r="B3424" s="4"/>
      <c r="C3424" s="62"/>
    </row>
    <row r="3425" spans="2:3" x14ac:dyDescent="0.3">
      <c r="B3425" s="4"/>
      <c r="C3425" s="62"/>
    </row>
    <row r="3426" spans="2:3" x14ac:dyDescent="0.3">
      <c r="B3426" s="4"/>
      <c r="C3426" s="62"/>
    </row>
    <row r="3427" spans="2:3" x14ac:dyDescent="0.3">
      <c r="B3427" s="4"/>
      <c r="C3427" s="62"/>
    </row>
    <row r="3428" spans="2:3" x14ac:dyDescent="0.3">
      <c r="B3428" s="4"/>
      <c r="C3428" s="62"/>
    </row>
    <row r="3429" spans="2:3" x14ac:dyDescent="0.3">
      <c r="B3429" s="4"/>
      <c r="C3429" s="62"/>
    </row>
    <row r="3430" spans="2:3" x14ac:dyDescent="0.3">
      <c r="B3430" s="4"/>
      <c r="C3430" s="62"/>
    </row>
    <row r="3431" spans="2:3" x14ac:dyDescent="0.3">
      <c r="B3431" s="4"/>
      <c r="C3431" s="62"/>
    </row>
    <row r="3432" spans="2:3" x14ac:dyDescent="0.3">
      <c r="B3432" s="4"/>
      <c r="C3432" s="62"/>
    </row>
    <row r="3433" spans="2:3" x14ac:dyDescent="0.3">
      <c r="B3433" s="4"/>
      <c r="C3433" s="62"/>
    </row>
    <row r="3434" spans="2:3" x14ac:dyDescent="0.3">
      <c r="B3434" s="4"/>
      <c r="C3434" s="62"/>
    </row>
    <row r="3435" spans="2:3" x14ac:dyDescent="0.3">
      <c r="B3435" s="4"/>
      <c r="C3435" s="62"/>
    </row>
    <row r="3436" spans="2:3" x14ac:dyDescent="0.3">
      <c r="B3436" s="4"/>
      <c r="C3436" s="62"/>
    </row>
    <row r="3437" spans="2:3" x14ac:dyDescent="0.3">
      <c r="B3437" s="4"/>
      <c r="C3437" s="62"/>
    </row>
    <row r="3438" spans="2:3" x14ac:dyDescent="0.3">
      <c r="B3438" s="4"/>
      <c r="C3438" s="62"/>
    </row>
    <row r="3439" spans="2:3" x14ac:dyDescent="0.3">
      <c r="B3439" s="4"/>
      <c r="C3439" s="62"/>
    </row>
    <row r="3440" spans="2:3" x14ac:dyDescent="0.3">
      <c r="B3440" s="4"/>
      <c r="C3440" s="62"/>
    </row>
    <row r="3441" spans="2:3" x14ac:dyDescent="0.3">
      <c r="B3441" s="4"/>
      <c r="C3441" s="62"/>
    </row>
    <row r="3442" spans="2:3" x14ac:dyDescent="0.3">
      <c r="B3442" s="4"/>
      <c r="C3442" s="62"/>
    </row>
    <row r="3443" spans="2:3" x14ac:dyDescent="0.3">
      <c r="B3443" s="4"/>
      <c r="C3443" s="62"/>
    </row>
    <row r="3444" spans="2:3" x14ac:dyDescent="0.3">
      <c r="B3444" s="4"/>
      <c r="C3444" s="62"/>
    </row>
    <row r="3445" spans="2:3" x14ac:dyDescent="0.3">
      <c r="B3445" s="4"/>
      <c r="C3445" s="62"/>
    </row>
    <row r="3446" spans="2:3" x14ac:dyDescent="0.3">
      <c r="B3446" s="4"/>
      <c r="C3446" s="62"/>
    </row>
    <row r="3447" spans="2:3" x14ac:dyDescent="0.3">
      <c r="B3447" s="4"/>
      <c r="C3447" s="62"/>
    </row>
    <row r="3448" spans="2:3" x14ac:dyDescent="0.3">
      <c r="B3448" s="4"/>
      <c r="C3448" s="62"/>
    </row>
    <row r="3449" spans="2:3" x14ac:dyDescent="0.3">
      <c r="B3449" s="4"/>
      <c r="C3449" s="62"/>
    </row>
    <row r="3450" spans="2:3" x14ac:dyDescent="0.3">
      <c r="B3450" s="4"/>
      <c r="C3450" s="62"/>
    </row>
    <row r="3451" spans="2:3" x14ac:dyDescent="0.3">
      <c r="B3451" s="4"/>
      <c r="C3451" s="62"/>
    </row>
    <row r="3452" spans="2:3" x14ac:dyDescent="0.3">
      <c r="B3452" s="4"/>
      <c r="C3452" s="62"/>
    </row>
    <row r="3453" spans="2:3" x14ac:dyDescent="0.3">
      <c r="B3453" s="4"/>
      <c r="C3453" s="62"/>
    </row>
    <row r="3454" spans="2:3" x14ac:dyDescent="0.3">
      <c r="B3454" s="4"/>
      <c r="C3454" s="62"/>
    </row>
    <row r="3455" spans="2:3" x14ac:dyDescent="0.3">
      <c r="B3455" s="4"/>
      <c r="C3455" s="62"/>
    </row>
    <row r="3456" spans="2:3" x14ac:dyDescent="0.3">
      <c r="B3456" s="4"/>
      <c r="C3456" s="62"/>
    </row>
    <row r="3457" spans="2:3" x14ac:dyDescent="0.3">
      <c r="B3457" s="4"/>
      <c r="C3457" s="62"/>
    </row>
    <row r="3458" spans="2:3" x14ac:dyDescent="0.3">
      <c r="B3458" s="4"/>
      <c r="C3458" s="62"/>
    </row>
    <row r="3459" spans="2:3" x14ac:dyDescent="0.3">
      <c r="B3459" s="4"/>
      <c r="C3459" s="62"/>
    </row>
    <row r="3460" spans="2:3" x14ac:dyDescent="0.3">
      <c r="B3460" s="4"/>
      <c r="C3460" s="62"/>
    </row>
    <row r="3461" spans="2:3" x14ac:dyDescent="0.3">
      <c r="B3461" s="4"/>
      <c r="C3461" s="62"/>
    </row>
    <row r="3462" spans="2:3" x14ac:dyDescent="0.3">
      <c r="B3462" s="4"/>
      <c r="C3462" s="62"/>
    </row>
    <row r="3463" spans="2:3" x14ac:dyDescent="0.3">
      <c r="B3463" s="4"/>
      <c r="C3463" s="62"/>
    </row>
    <row r="3464" spans="2:3" x14ac:dyDescent="0.3">
      <c r="B3464" s="4"/>
      <c r="C3464" s="62"/>
    </row>
    <row r="3465" spans="2:3" x14ac:dyDescent="0.3">
      <c r="B3465" s="4"/>
      <c r="C3465" s="62"/>
    </row>
    <row r="3466" spans="2:3" x14ac:dyDescent="0.3">
      <c r="B3466" s="4"/>
      <c r="C3466" s="62"/>
    </row>
    <row r="3467" spans="2:3" x14ac:dyDescent="0.3">
      <c r="B3467" s="4"/>
      <c r="C3467" s="62"/>
    </row>
    <row r="3468" spans="2:3" x14ac:dyDescent="0.3">
      <c r="B3468" s="4"/>
      <c r="C3468" s="62"/>
    </row>
    <row r="3469" spans="2:3" x14ac:dyDescent="0.3">
      <c r="B3469" s="4"/>
      <c r="C3469" s="62"/>
    </row>
    <row r="3470" spans="2:3" x14ac:dyDescent="0.3">
      <c r="B3470" s="4"/>
      <c r="C3470" s="62"/>
    </row>
    <row r="3471" spans="2:3" x14ac:dyDescent="0.3">
      <c r="B3471" s="4"/>
      <c r="C3471" s="62"/>
    </row>
    <row r="3472" spans="2:3" x14ac:dyDescent="0.3">
      <c r="B3472" s="4"/>
      <c r="C3472" s="62"/>
    </row>
    <row r="3473" spans="2:3" x14ac:dyDescent="0.3">
      <c r="B3473" s="4"/>
      <c r="C3473" s="62"/>
    </row>
    <row r="3474" spans="2:3" x14ac:dyDescent="0.3">
      <c r="B3474" s="4"/>
      <c r="C3474" s="62"/>
    </row>
    <row r="3475" spans="2:3" x14ac:dyDescent="0.3">
      <c r="B3475" s="4"/>
      <c r="C3475" s="62"/>
    </row>
    <row r="3476" spans="2:3" x14ac:dyDescent="0.3">
      <c r="B3476" s="4"/>
      <c r="C3476" s="62"/>
    </row>
    <row r="3477" spans="2:3" x14ac:dyDescent="0.3">
      <c r="B3477" s="4"/>
      <c r="C3477" s="62"/>
    </row>
    <row r="3478" spans="2:3" x14ac:dyDescent="0.3">
      <c r="B3478" s="4"/>
      <c r="C3478" s="62"/>
    </row>
    <row r="3479" spans="2:3" x14ac:dyDescent="0.3">
      <c r="B3479" s="4"/>
      <c r="C3479" s="62"/>
    </row>
    <row r="3480" spans="2:3" x14ac:dyDescent="0.3">
      <c r="B3480" s="4"/>
      <c r="C3480" s="62"/>
    </row>
    <row r="3481" spans="2:3" x14ac:dyDescent="0.3">
      <c r="B3481" s="4"/>
      <c r="C3481" s="62"/>
    </row>
    <row r="3482" spans="2:3" x14ac:dyDescent="0.3">
      <c r="B3482" s="4"/>
      <c r="C3482" s="62"/>
    </row>
    <row r="3483" spans="2:3" x14ac:dyDescent="0.3">
      <c r="B3483" s="4"/>
      <c r="C3483" s="62"/>
    </row>
    <row r="3484" spans="2:3" x14ac:dyDescent="0.3">
      <c r="B3484" s="4"/>
      <c r="C3484" s="62"/>
    </row>
    <row r="3485" spans="2:3" x14ac:dyDescent="0.3">
      <c r="B3485" s="4"/>
      <c r="C3485" s="62"/>
    </row>
    <row r="3486" spans="2:3" x14ac:dyDescent="0.3">
      <c r="B3486" s="4"/>
      <c r="C3486" s="62"/>
    </row>
    <row r="3487" spans="2:3" x14ac:dyDescent="0.3">
      <c r="B3487" s="4"/>
      <c r="C3487" s="62"/>
    </row>
    <row r="3488" spans="2:3" x14ac:dyDescent="0.3">
      <c r="B3488" s="4"/>
      <c r="C3488" s="62"/>
    </row>
    <row r="3489" spans="2:3" x14ac:dyDescent="0.3">
      <c r="B3489" s="4"/>
      <c r="C3489" s="62"/>
    </row>
    <row r="3490" spans="2:3" x14ac:dyDescent="0.3">
      <c r="B3490" s="4"/>
      <c r="C3490" s="62"/>
    </row>
    <row r="3491" spans="2:3" x14ac:dyDescent="0.3">
      <c r="B3491" s="4"/>
      <c r="C3491" s="62"/>
    </row>
    <row r="3492" spans="2:3" x14ac:dyDescent="0.3">
      <c r="B3492" s="4"/>
      <c r="C3492" s="62"/>
    </row>
    <row r="3493" spans="2:3" x14ac:dyDescent="0.3">
      <c r="B3493" s="4"/>
      <c r="C3493" s="62"/>
    </row>
    <row r="3494" spans="2:3" x14ac:dyDescent="0.3">
      <c r="B3494" s="4"/>
      <c r="C3494" s="62"/>
    </row>
    <row r="3495" spans="2:3" x14ac:dyDescent="0.3">
      <c r="B3495" s="4"/>
      <c r="C3495" s="62"/>
    </row>
    <row r="3496" spans="2:3" x14ac:dyDescent="0.3">
      <c r="B3496" s="4"/>
      <c r="C3496" s="62"/>
    </row>
    <row r="3497" spans="2:3" x14ac:dyDescent="0.3">
      <c r="B3497" s="4"/>
      <c r="C3497" s="62"/>
    </row>
    <row r="3498" spans="2:3" x14ac:dyDescent="0.3">
      <c r="B3498" s="4"/>
      <c r="C3498" s="62"/>
    </row>
    <row r="3499" spans="2:3" x14ac:dyDescent="0.3">
      <c r="B3499" s="4"/>
      <c r="C3499" s="62"/>
    </row>
    <row r="3500" spans="2:3" x14ac:dyDescent="0.3">
      <c r="B3500" s="4"/>
      <c r="C3500" s="62"/>
    </row>
    <row r="3501" spans="2:3" x14ac:dyDescent="0.3">
      <c r="B3501" s="4"/>
      <c r="C3501" s="62"/>
    </row>
    <row r="3502" spans="2:3" x14ac:dyDescent="0.3">
      <c r="B3502" s="4"/>
      <c r="C3502" s="62"/>
    </row>
    <row r="3503" spans="2:3" x14ac:dyDescent="0.3">
      <c r="B3503" s="4"/>
      <c r="C3503" s="62"/>
    </row>
    <row r="3504" spans="2:3" x14ac:dyDescent="0.3">
      <c r="B3504" s="4"/>
      <c r="C3504" s="62"/>
    </row>
    <row r="3505" spans="2:3" x14ac:dyDescent="0.3">
      <c r="B3505" s="4"/>
      <c r="C3505" s="62"/>
    </row>
    <row r="3506" spans="2:3" x14ac:dyDescent="0.3">
      <c r="B3506" s="4"/>
      <c r="C3506" s="62"/>
    </row>
    <row r="3507" spans="2:3" x14ac:dyDescent="0.3">
      <c r="B3507" s="4"/>
      <c r="C3507" s="62"/>
    </row>
    <row r="3508" spans="2:3" x14ac:dyDescent="0.3">
      <c r="B3508" s="4"/>
      <c r="C3508" s="62"/>
    </row>
    <row r="3509" spans="2:3" x14ac:dyDescent="0.3">
      <c r="B3509" s="4"/>
      <c r="C3509" s="62"/>
    </row>
    <row r="3510" spans="2:3" x14ac:dyDescent="0.3">
      <c r="B3510" s="4"/>
      <c r="C3510" s="62"/>
    </row>
    <row r="3511" spans="2:3" x14ac:dyDescent="0.3">
      <c r="B3511" s="4"/>
      <c r="C3511" s="62"/>
    </row>
    <row r="3512" spans="2:3" x14ac:dyDescent="0.3">
      <c r="B3512" s="4"/>
      <c r="C3512" s="62"/>
    </row>
    <row r="3513" spans="2:3" x14ac:dyDescent="0.3">
      <c r="B3513" s="4"/>
      <c r="C3513" s="62"/>
    </row>
    <row r="3514" spans="2:3" x14ac:dyDescent="0.3">
      <c r="B3514" s="4"/>
      <c r="C3514" s="62"/>
    </row>
    <row r="3515" spans="2:3" x14ac:dyDescent="0.3">
      <c r="B3515" s="4"/>
      <c r="C3515" s="62"/>
    </row>
    <row r="3516" spans="2:3" x14ac:dyDescent="0.3">
      <c r="B3516" s="4"/>
      <c r="C3516" s="62"/>
    </row>
    <row r="3517" spans="2:3" x14ac:dyDescent="0.3">
      <c r="B3517" s="4"/>
      <c r="C3517" s="62"/>
    </row>
    <row r="3518" spans="2:3" x14ac:dyDescent="0.3">
      <c r="B3518" s="4"/>
      <c r="C3518" s="62"/>
    </row>
    <row r="3519" spans="2:3" x14ac:dyDescent="0.3">
      <c r="B3519" s="4"/>
      <c r="C3519" s="62"/>
    </row>
    <row r="3520" spans="2:3" x14ac:dyDescent="0.3">
      <c r="B3520" s="4"/>
      <c r="C3520" s="62"/>
    </row>
    <row r="3521" spans="2:3" x14ac:dyDescent="0.3">
      <c r="B3521" s="4"/>
      <c r="C3521" s="62"/>
    </row>
    <row r="3522" spans="2:3" x14ac:dyDescent="0.3">
      <c r="B3522" s="4"/>
      <c r="C3522" s="62"/>
    </row>
    <row r="3523" spans="2:3" x14ac:dyDescent="0.3">
      <c r="B3523" s="4"/>
      <c r="C3523" s="62"/>
    </row>
    <row r="3524" spans="2:3" x14ac:dyDescent="0.3">
      <c r="B3524" s="4"/>
      <c r="C3524" s="62"/>
    </row>
    <row r="3525" spans="2:3" x14ac:dyDescent="0.3">
      <c r="B3525" s="4"/>
      <c r="C3525" s="62"/>
    </row>
    <row r="3526" spans="2:3" x14ac:dyDescent="0.3">
      <c r="B3526" s="4"/>
      <c r="C3526" s="62"/>
    </row>
    <row r="3527" spans="2:3" x14ac:dyDescent="0.3">
      <c r="B3527" s="4"/>
      <c r="C3527" s="62"/>
    </row>
    <row r="3528" spans="2:3" x14ac:dyDescent="0.3">
      <c r="B3528" s="4"/>
      <c r="C3528" s="62"/>
    </row>
    <row r="3529" spans="2:3" x14ac:dyDescent="0.3">
      <c r="B3529" s="4"/>
      <c r="C3529" s="62"/>
    </row>
    <row r="3530" spans="2:3" x14ac:dyDescent="0.3">
      <c r="B3530" s="4"/>
      <c r="C3530" s="62"/>
    </row>
    <row r="3531" spans="2:3" x14ac:dyDescent="0.3">
      <c r="B3531" s="4"/>
      <c r="C3531" s="62"/>
    </row>
    <row r="3532" spans="2:3" x14ac:dyDescent="0.3">
      <c r="B3532" s="4"/>
      <c r="C3532" s="62"/>
    </row>
    <row r="3533" spans="2:3" x14ac:dyDescent="0.3">
      <c r="B3533" s="4"/>
      <c r="C3533" s="62"/>
    </row>
    <row r="3534" spans="2:3" x14ac:dyDescent="0.3">
      <c r="B3534" s="4"/>
      <c r="C3534" s="62"/>
    </row>
    <row r="3535" spans="2:3" x14ac:dyDescent="0.3">
      <c r="B3535" s="4"/>
      <c r="C3535" s="62"/>
    </row>
    <row r="3536" spans="2:3" x14ac:dyDescent="0.3">
      <c r="B3536" s="4"/>
      <c r="C3536" s="62"/>
    </row>
    <row r="3537" spans="2:3" x14ac:dyDescent="0.3">
      <c r="B3537" s="4"/>
      <c r="C3537" s="62"/>
    </row>
    <row r="3538" spans="2:3" x14ac:dyDescent="0.3">
      <c r="B3538" s="4"/>
      <c r="C3538" s="62"/>
    </row>
    <row r="3539" spans="2:3" x14ac:dyDescent="0.3">
      <c r="B3539" s="4"/>
      <c r="C3539" s="62"/>
    </row>
    <row r="3540" spans="2:3" x14ac:dyDescent="0.3">
      <c r="B3540" s="4"/>
      <c r="C3540" s="62"/>
    </row>
    <row r="3541" spans="2:3" x14ac:dyDescent="0.3">
      <c r="B3541" s="4"/>
      <c r="C3541" s="62"/>
    </row>
    <row r="3542" spans="2:3" x14ac:dyDescent="0.3">
      <c r="B3542" s="4"/>
      <c r="C3542" s="62"/>
    </row>
    <row r="3543" spans="2:3" x14ac:dyDescent="0.3">
      <c r="B3543" s="4"/>
      <c r="C3543" s="62"/>
    </row>
    <row r="3544" spans="2:3" x14ac:dyDescent="0.3">
      <c r="B3544" s="4"/>
      <c r="C3544" s="62"/>
    </row>
    <row r="3545" spans="2:3" x14ac:dyDescent="0.3">
      <c r="B3545" s="4"/>
      <c r="C3545" s="62"/>
    </row>
    <row r="3546" spans="2:3" x14ac:dyDescent="0.3">
      <c r="B3546" s="4"/>
      <c r="C3546" s="62"/>
    </row>
    <row r="3547" spans="2:3" x14ac:dyDescent="0.3">
      <c r="B3547" s="4"/>
      <c r="C3547" s="62"/>
    </row>
    <row r="3548" spans="2:3" x14ac:dyDescent="0.3">
      <c r="B3548" s="4"/>
      <c r="C3548" s="62"/>
    </row>
    <row r="3549" spans="2:3" x14ac:dyDescent="0.3">
      <c r="B3549" s="4"/>
      <c r="C3549" s="62"/>
    </row>
    <row r="3550" spans="2:3" x14ac:dyDescent="0.3">
      <c r="B3550" s="4"/>
      <c r="C3550" s="62"/>
    </row>
    <row r="3551" spans="2:3" x14ac:dyDescent="0.3">
      <c r="B3551" s="4"/>
      <c r="C3551" s="62"/>
    </row>
    <row r="3552" spans="2:3" x14ac:dyDescent="0.3">
      <c r="B3552" s="4"/>
      <c r="C3552" s="62"/>
    </row>
    <row r="3553" spans="2:3" x14ac:dyDescent="0.3">
      <c r="B3553" s="4"/>
      <c r="C3553" s="62"/>
    </row>
    <row r="3554" spans="2:3" x14ac:dyDescent="0.3">
      <c r="B3554" s="4"/>
      <c r="C3554" s="62"/>
    </row>
    <row r="3555" spans="2:3" x14ac:dyDescent="0.3">
      <c r="B3555" s="4"/>
      <c r="C3555" s="62"/>
    </row>
    <row r="3556" spans="2:3" x14ac:dyDescent="0.3">
      <c r="B3556" s="4"/>
      <c r="C3556" s="62"/>
    </row>
    <row r="3557" spans="2:3" x14ac:dyDescent="0.3">
      <c r="B3557" s="4"/>
      <c r="C3557" s="62"/>
    </row>
    <row r="3558" spans="2:3" x14ac:dyDescent="0.3">
      <c r="B3558" s="4"/>
      <c r="C3558" s="62"/>
    </row>
    <row r="3559" spans="2:3" x14ac:dyDescent="0.3">
      <c r="B3559" s="4"/>
      <c r="C3559" s="62"/>
    </row>
    <row r="3560" spans="2:3" x14ac:dyDescent="0.3">
      <c r="B3560" s="4"/>
      <c r="C3560" s="62"/>
    </row>
    <row r="3561" spans="2:3" x14ac:dyDescent="0.3">
      <c r="B3561" s="4"/>
      <c r="C3561" s="62"/>
    </row>
    <row r="3562" spans="2:3" x14ac:dyDescent="0.3">
      <c r="B3562" s="4"/>
      <c r="C3562" s="62"/>
    </row>
    <row r="3563" spans="2:3" x14ac:dyDescent="0.3">
      <c r="B3563" s="4"/>
      <c r="C3563" s="62"/>
    </row>
    <row r="3564" spans="2:3" x14ac:dyDescent="0.3">
      <c r="B3564" s="4"/>
      <c r="C3564" s="62"/>
    </row>
    <row r="3565" spans="2:3" x14ac:dyDescent="0.3">
      <c r="B3565" s="4"/>
      <c r="C3565" s="62"/>
    </row>
    <row r="3566" spans="2:3" x14ac:dyDescent="0.3">
      <c r="B3566" s="4"/>
      <c r="C3566" s="62"/>
    </row>
    <row r="3567" spans="2:3" x14ac:dyDescent="0.3">
      <c r="B3567" s="4"/>
      <c r="C3567" s="62"/>
    </row>
    <row r="3568" spans="2:3" x14ac:dyDescent="0.3">
      <c r="B3568" s="4"/>
      <c r="C3568" s="62"/>
    </row>
    <row r="3569" spans="2:3" x14ac:dyDescent="0.3">
      <c r="B3569" s="4"/>
      <c r="C3569" s="62"/>
    </row>
    <row r="3570" spans="2:3" x14ac:dyDescent="0.3">
      <c r="B3570" s="4"/>
      <c r="C3570" s="62"/>
    </row>
    <row r="3571" spans="2:3" x14ac:dyDescent="0.3">
      <c r="B3571" s="4"/>
      <c r="C3571" s="62"/>
    </row>
    <row r="3572" spans="2:3" x14ac:dyDescent="0.3">
      <c r="B3572" s="4"/>
      <c r="C3572" s="62"/>
    </row>
    <row r="3573" spans="2:3" x14ac:dyDescent="0.3">
      <c r="B3573" s="4"/>
      <c r="C3573" s="62"/>
    </row>
    <row r="3574" spans="2:3" x14ac:dyDescent="0.3">
      <c r="B3574" s="4"/>
      <c r="C3574" s="62"/>
    </row>
    <row r="3575" spans="2:3" x14ac:dyDescent="0.3">
      <c r="B3575" s="4"/>
      <c r="C3575" s="62"/>
    </row>
    <row r="3576" spans="2:3" x14ac:dyDescent="0.3">
      <c r="B3576" s="4"/>
      <c r="C3576" s="62"/>
    </row>
    <row r="3577" spans="2:3" x14ac:dyDescent="0.3">
      <c r="B3577" s="4"/>
      <c r="C3577" s="62"/>
    </row>
    <row r="3578" spans="2:3" x14ac:dyDescent="0.3">
      <c r="B3578" s="4"/>
      <c r="C3578" s="62"/>
    </row>
    <row r="3579" spans="2:3" x14ac:dyDescent="0.3">
      <c r="B3579" s="4"/>
      <c r="C3579" s="62"/>
    </row>
    <row r="3580" spans="2:3" x14ac:dyDescent="0.3">
      <c r="B3580" s="4"/>
      <c r="C3580" s="62"/>
    </row>
    <row r="3581" spans="2:3" x14ac:dyDescent="0.3">
      <c r="B3581" s="4"/>
      <c r="C3581" s="62"/>
    </row>
    <row r="3582" spans="2:3" x14ac:dyDescent="0.3">
      <c r="B3582" s="4"/>
      <c r="C3582" s="62"/>
    </row>
    <row r="3583" spans="2:3" x14ac:dyDescent="0.3">
      <c r="B3583" s="4"/>
      <c r="C3583" s="62"/>
    </row>
    <row r="3584" spans="2:3" x14ac:dyDescent="0.3">
      <c r="B3584" s="4"/>
      <c r="C3584" s="62"/>
    </row>
    <row r="3585" spans="2:3" x14ac:dyDescent="0.3">
      <c r="B3585" s="4"/>
      <c r="C3585" s="62"/>
    </row>
    <row r="3586" spans="2:3" x14ac:dyDescent="0.3">
      <c r="B3586" s="4"/>
      <c r="C3586" s="62"/>
    </row>
    <row r="3587" spans="2:3" x14ac:dyDescent="0.3">
      <c r="B3587" s="4"/>
      <c r="C3587" s="62"/>
    </row>
    <row r="3588" spans="2:3" x14ac:dyDescent="0.3">
      <c r="B3588" s="4"/>
      <c r="C3588" s="62"/>
    </row>
    <row r="3589" spans="2:3" x14ac:dyDescent="0.3">
      <c r="B3589" s="4"/>
      <c r="C3589" s="62"/>
    </row>
    <row r="3590" spans="2:3" x14ac:dyDescent="0.3">
      <c r="B3590" s="4"/>
      <c r="C3590" s="62"/>
    </row>
    <row r="3591" spans="2:3" x14ac:dyDescent="0.3">
      <c r="B3591" s="4"/>
      <c r="C3591" s="62"/>
    </row>
    <row r="3592" spans="2:3" x14ac:dyDescent="0.3">
      <c r="B3592" s="4"/>
      <c r="C3592" s="62"/>
    </row>
    <row r="3593" spans="2:3" x14ac:dyDescent="0.3">
      <c r="B3593" s="4"/>
      <c r="C3593" s="62"/>
    </row>
    <row r="3594" spans="2:3" x14ac:dyDescent="0.3">
      <c r="B3594" s="4"/>
      <c r="C3594" s="62"/>
    </row>
    <row r="3595" spans="2:3" x14ac:dyDescent="0.3">
      <c r="B3595" s="4"/>
      <c r="C3595" s="62"/>
    </row>
    <row r="3596" spans="2:3" x14ac:dyDescent="0.3">
      <c r="B3596" s="4"/>
      <c r="C3596" s="62"/>
    </row>
    <row r="3597" spans="2:3" x14ac:dyDescent="0.3">
      <c r="B3597" s="4"/>
      <c r="C3597" s="62"/>
    </row>
    <row r="3598" spans="2:3" x14ac:dyDescent="0.3">
      <c r="B3598" s="4"/>
      <c r="C3598" s="62"/>
    </row>
    <row r="3599" spans="2:3" x14ac:dyDescent="0.3">
      <c r="B3599" s="4"/>
      <c r="C3599" s="62"/>
    </row>
    <row r="3600" spans="2:3" x14ac:dyDescent="0.3">
      <c r="B3600" s="4"/>
      <c r="C3600" s="62"/>
    </row>
    <row r="3601" spans="2:3" x14ac:dyDescent="0.3">
      <c r="B3601" s="4"/>
      <c r="C3601" s="62"/>
    </row>
    <row r="3602" spans="2:3" x14ac:dyDescent="0.3">
      <c r="B3602" s="4"/>
      <c r="C3602" s="62"/>
    </row>
    <row r="3603" spans="2:3" x14ac:dyDescent="0.3">
      <c r="B3603" s="4"/>
      <c r="C3603" s="62"/>
    </row>
    <row r="3604" spans="2:3" x14ac:dyDescent="0.3">
      <c r="B3604" s="4"/>
      <c r="C3604" s="62"/>
    </row>
    <row r="3605" spans="2:3" x14ac:dyDescent="0.3">
      <c r="B3605" s="4"/>
      <c r="C3605" s="62"/>
    </row>
    <row r="3606" spans="2:3" x14ac:dyDescent="0.3">
      <c r="B3606" s="4"/>
      <c r="C3606" s="62"/>
    </row>
    <row r="3607" spans="2:3" x14ac:dyDescent="0.3">
      <c r="B3607" s="4"/>
      <c r="C3607" s="62"/>
    </row>
    <row r="3608" spans="2:3" x14ac:dyDescent="0.3">
      <c r="B3608" s="4"/>
      <c r="C3608" s="62"/>
    </row>
    <row r="3609" spans="2:3" x14ac:dyDescent="0.3">
      <c r="B3609" s="4"/>
      <c r="C3609" s="62"/>
    </row>
    <row r="3610" spans="2:3" x14ac:dyDescent="0.3">
      <c r="B3610" s="4"/>
      <c r="C3610" s="62"/>
    </row>
    <row r="3611" spans="2:3" x14ac:dyDescent="0.3">
      <c r="B3611" s="4"/>
      <c r="C3611" s="62"/>
    </row>
    <row r="3612" spans="2:3" x14ac:dyDescent="0.3">
      <c r="B3612" s="4"/>
      <c r="C3612" s="62"/>
    </row>
    <row r="3613" spans="2:3" x14ac:dyDescent="0.3">
      <c r="B3613" s="4"/>
      <c r="C3613" s="62"/>
    </row>
    <row r="3614" spans="2:3" x14ac:dyDescent="0.3">
      <c r="B3614" s="4"/>
      <c r="C3614" s="62"/>
    </row>
    <row r="3615" spans="2:3" x14ac:dyDescent="0.3">
      <c r="B3615" s="4"/>
      <c r="C3615" s="62"/>
    </row>
    <row r="3616" spans="2:3" x14ac:dyDescent="0.3">
      <c r="B3616" s="4"/>
      <c r="C3616" s="62"/>
    </row>
    <row r="3617" spans="2:3" x14ac:dyDescent="0.3">
      <c r="B3617" s="4"/>
      <c r="C3617" s="62"/>
    </row>
    <row r="3618" spans="2:3" x14ac:dyDescent="0.3">
      <c r="B3618" s="4"/>
      <c r="C3618" s="62"/>
    </row>
    <row r="3619" spans="2:3" x14ac:dyDescent="0.3">
      <c r="B3619" s="4"/>
      <c r="C3619" s="62"/>
    </row>
    <row r="3620" spans="2:3" x14ac:dyDescent="0.3">
      <c r="B3620" s="4"/>
      <c r="C3620" s="62"/>
    </row>
    <row r="3621" spans="2:3" x14ac:dyDescent="0.3">
      <c r="B3621" s="4"/>
      <c r="C3621" s="62"/>
    </row>
    <row r="3622" spans="2:3" x14ac:dyDescent="0.3">
      <c r="B3622" s="4"/>
      <c r="C3622" s="62"/>
    </row>
    <row r="3623" spans="2:3" x14ac:dyDescent="0.3">
      <c r="B3623" s="4"/>
      <c r="C3623" s="62"/>
    </row>
    <row r="3624" spans="2:3" x14ac:dyDescent="0.3">
      <c r="B3624" s="4"/>
      <c r="C3624" s="62"/>
    </row>
    <row r="3625" spans="2:3" x14ac:dyDescent="0.3">
      <c r="B3625" s="4"/>
      <c r="C3625" s="62"/>
    </row>
    <row r="3626" spans="2:3" x14ac:dyDescent="0.3">
      <c r="B3626" s="4"/>
      <c r="C3626" s="62"/>
    </row>
    <row r="3627" spans="2:3" x14ac:dyDescent="0.3">
      <c r="B3627" s="4"/>
      <c r="C3627" s="62"/>
    </row>
    <row r="3628" spans="2:3" x14ac:dyDescent="0.3">
      <c r="B3628" s="4"/>
      <c r="C3628" s="62"/>
    </row>
    <row r="3629" spans="2:3" x14ac:dyDescent="0.3">
      <c r="B3629" s="4"/>
      <c r="C3629" s="62"/>
    </row>
    <row r="3630" spans="2:3" x14ac:dyDescent="0.3">
      <c r="B3630" s="4"/>
      <c r="C3630" s="62"/>
    </row>
    <row r="3631" spans="2:3" x14ac:dyDescent="0.3">
      <c r="B3631" s="4"/>
      <c r="C3631" s="62"/>
    </row>
    <row r="3632" spans="2:3" x14ac:dyDescent="0.3">
      <c r="B3632" s="4"/>
      <c r="C3632" s="62"/>
    </row>
    <row r="3633" spans="2:3" x14ac:dyDescent="0.3">
      <c r="B3633" s="4"/>
      <c r="C3633" s="62"/>
    </row>
    <row r="3634" spans="2:3" x14ac:dyDescent="0.3">
      <c r="B3634" s="4"/>
      <c r="C3634" s="62"/>
    </row>
    <row r="3635" spans="2:3" x14ac:dyDescent="0.3">
      <c r="B3635" s="4"/>
      <c r="C3635" s="62"/>
    </row>
    <row r="3636" spans="2:3" x14ac:dyDescent="0.3">
      <c r="B3636" s="4"/>
      <c r="C3636" s="62"/>
    </row>
    <row r="3637" spans="2:3" x14ac:dyDescent="0.3">
      <c r="B3637" s="4"/>
      <c r="C3637" s="62"/>
    </row>
    <row r="3638" spans="2:3" x14ac:dyDescent="0.3">
      <c r="B3638" s="4"/>
      <c r="C3638" s="62"/>
    </row>
    <row r="3639" spans="2:3" x14ac:dyDescent="0.3">
      <c r="B3639" s="4"/>
      <c r="C3639" s="62"/>
    </row>
    <row r="3640" spans="2:3" x14ac:dyDescent="0.3">
      <c r="B3640" s="4"/>
      <c r="C3640" s="62"/>
    </row>
    <row r="3641" spans="2:3" x14ac:dyDescent="0.3">
      <c r="B3641" s="4"/>
      <c r="C3641" s="62"/>
    </row>
    <row r="3642" spans="2:3" x14ac:dyDescent="0.3">
      <c r="B3642" s="4"/>
      <c r="C3642" s="62"/>
    </row>
    <row r="3643" spans="2:3" x14ac:dyDescent="0.3">
      <c r="B3643" s="4"/>
      <c r="C3643" s="62"/>
    </row>
    <row r="3644" spans="2:3" x14ac:dyDescent="0.3">
      <c r="B3644" s="4"/>
      <c r="C3644" s="62"/>
    </row>
    <row r="3645" spans="2:3" x14ac:dyDescent="0.3">
      <c r="B3645" s="4"/>
      <c r="C3645" s="62"/>
    </row>
    <row r="3646" spans="2:3" x14ac:dyDescent="0.3">
      <c r="B3646" s="4"/>
      <c r="C3646" s="62"/>
    </row>
    <row r="3647" spans="2:3" x14ac:dyDescent="0.3">
      <c r="B3647" s="4"/>
      <c r="C3647" s="62"/>
    </row>
    <row r="3648" spans="2:3" x14ac:dyDescent="0.3">
      <c r="B3648" s="4"/>
      <c r="C3648" s="62"/>
    </row>
    <row r="3649" spans="2:3" x14ac:dyDescent="0.3">
      <c r="B3649" s="4"/>
      <c r="C3649" s="62"/>
    </row>
    <row r="3650" spans="2:3" x14ac:dyDescent="0.3">
      <c r="B3650" s="4"/>
      <c r="C3650" s="62"/>
    </row>
    <row r="3651" spans="2:3" x14ac:dyDescent="0.3">
      <c r="B3651" s="4"/>
      <c r="C3651" s="62"/>
    </row>
    <row r="3652" spans="2:3" x14ac:dyDescent="0.3">
      <c r="B3652" s="4"/>
      <c r="C3652" s="62"/>
    </row>
    <row r="3653" spans="2:3" x14ac:dyDescent="0.3">
      <c r="B3653" s="4"/>
      <c r="C3653" s="62"/>
    </row>
    <row r="3654" spans="2:3" x14ac:dyDescent="0.3">
      <c r="B3654" s="4"/>
      <c r="C3654" s="62"/>
    </row>
    <row r="3655" spans="2:3" x14ac:dyDescent="0.3">
      <c r="B3655" s="4"/>
      <c r="C3655" s="62"/>
    </row>
    <row r="3656" spans="2:3" x14ac:dyDescent="0.3">
      <c r="B3656" s="4"/>
      <c r="C3656" s="62"/>
    </row>
    <row r="3657" spans="2:3" x14ac:dyDescent="0.3">
      <c r="B3657" s="4"/>
      <c r="C3657" s="62"/>
    </row>
    <row r="3658" spans="2:3" x14ac:dyDescent="0.3">
      <c r="B3658" s="4"/>
      <c r="C3658" s="62"/>
    </row>
    <row r="3659" spans="2:3" x14ac:dyDescent="0.3">
      <c r="B3659" s="4"/>
      <c r="C3659" s="62"/>
    </row>
    <row r="3660" spans="2:3" x14ac:dyDescent="0.3">
      <c r="B3660" s="4"/>
      <c r="C3660" s="62"/>
    </row>
    <row r="3661" spans="2:3" x14ac:dyDescent="0.3">
      <c r="B3661" s="4"/>
      <c r="C3661" s="62"/>
    </row>
    <row r="3662" spans="2:3" x14ac:dyDescent="0.3">
      <c r="B3662" s="4"/>
      <c r="C3662" s="62"/>
    </row>
    <row r="3663" spans="2:3" x14ac:dyDescent="0.3">
      <c r="B3663" s="4"/>
      <c r="C3663" s="62"/>
    </row>
    <row r="3664" spans="2:3" x14ac:dyDescent="0.3">
      <c r="B3664" s="4"/>
      <c r="C3664" s="62"/>
    </row>
    <row r="3665" spans="2:3" x14ac:dyDescent="0.3">
      <c r="B3665" s="4"/>
      <c r="C3665" s="62"/>
    </row>
    <row r="3666" spans="2:3" x14ac:dyDescent="0.3">
      <c r="B3666" s="4"/>
      <c r="C3666" s="62"/>
    </row>
    <row r="3667" spans="2:3" x14ac:dyDescent="0.3">
      <c r="B3667" s="4"/>
      <c r="C3667" s="62"/>
    </row>
    <row r="3668" spans="2:3" x14ac:dyDescent="0.3">
      <c r="B3668" s="4"/>
      <c r="C3668" s="62"/>
    </row>
    <row r="3669" spans="2:3" x14ac:dyDescent="0.3">
      <c r="B3669" s="4"/>
      <c r="C3669" s="62"/>
    </row>
    <row r="3670" spans="2:3" x14ac:dyDescent="0.3">
      <c r="B3670" s="4"/>
      <c r="C3670" s="62"/>
    </row>
    <row r="3671" spans="2:3" x14ac:dyDescent="0.3">
      <c r="B3671" s="4"/>
      <c r="C3671" s="62"/>
    </row>
    <row r="3672" spans="2:3" x14ac:dyDescent="0.3">
      <c r="B3672" s="4"/>
      <c r="C3672" s="62"/>
    </row>
    <row r="3673" spans="2:3" x14ac:dyDescent="0.3">
      <c r="B3673" s="4"/>
      <c r="C3673" s="62"/>
    </row>
    <row r="3674" spans="2:3" x14ac:dyDescent="0.3">
      <c r="B3674" s="4"/>
      <c r="C3674" s="62"/>
    </row>
    <row r="3675" spans="2:3" x14ac:dyDescent="0.3">
      <c r="B3675" s="4"/>
      <c r="C3675" s="62"/>
    </row>
    <row r="3676" spans="2:3" x14ac:dyDescent="0.3">
      <c r="B3676" s="4"/>
      <c r="C3676" s="62"/>
    </row>
    <row r="3677" spans="2:3" x14ac:dyDescent="0.3">
      <c r="B3677" s="4"/>
      <c r="C3677" s="62"/>
    </row>
    <row r="3678" spans="2:3" x14ac:dyDescent="0.3">
      <c r="B3678" s="4"/>
      <c r="C3678" s="62"/>
    </row>
    <row r="3679" spans="2:3" x14ac:dyDescent="0.3">
      <c r="B3679" s="4"/>
      <c r="C3679" s="62"/>
    </row>
    <row r="3680" spans="2:3" x14ac:dyDescent="0.3">
      <c r="B3680" s="4"/>
      <c r="C3680" s="62"/>
    </row>
    <row r="3681" spans="2:3" x14ac:dyDescent="0.3">
      <c r="B3681" s="4"/>
      <c r="C3681" s="62"/>
    </row>
    <row r="3682" spans="2:3" x14ac:dyDescent="0.3">
      <c r="B3682" s="4"/>
      <c r="C3682" s="62"/>
    </row>
    <row r="3683" spans="2:3" x14ac:dyDescent="0.3">
      <c r="B3683" s="4"/>
      <c r="C3683" s="62"/>
    </row>
    <row r="3684" spans="2:3" x14ac:dyDescent="0.3">
      <c r="B3684" s="4"/>
      <c r="C3684" s="62"/>
    </row>
    <row r="3685" spans="2:3" x14ac:dyDescent="0.3">
      <c r="B3685" s="4"/>
      <c r="C3685" s="62"/>
    </row>
    <row r="3686" spans="2:3" x14ac:dyDescent="0.3">
      <c r="B3686" s="4"/>
      <c r="C3686" s="62"/>
    </row>
    <row r="3687" spans="2:3" x14ac:dyDescent="0.3">
      <c r="B3687" s="4"/>
      <c r="C3687" s="62"/>
    </row>
    <row r="3688" spans="2:3" x14ac:dyDescent="0.3">
      <c r="B3688" s="4"/>
      <c r="C3688" s="62"/>
    </row>
    <row r="3689" spans="2:3" x14ac:dyDescent="0.3">
      <c r="B3689" s="4"/>
      <c r="C3689" s="62"/>
    </row>
    <row r="3690" spans="2:3" x14ac:dyDescent="0.3">
      <c r="B3690" s="4"/>
      <c r="C3690" s="62"/>
    </row>
    <row r="3691" spans="2:3" x14ac:dyDescent="0.3">
      <c r="B3691" s="4"/>
      <c r="C3691" s="62"/>
    </row>
    <row r="3692" spans="2:3" x14ac:dyDescent="0.3">
      <c r="B3692" s="4"/>
      <c r="C3692" s="62"/>
    </row>
    <row r="3693" spans="2:3" x14ac:dyDescent="0.3">
      <c r="B3693" s="4"/>
      <c r="C3693" s="62"/>
    </row>
    <row r="3694" spans="2:3" x14ac:dyDescent="0.3">
      <c r="B3694" s="4"/>
      <c r="C3694" s="62"/>
    </row>
    <row r="3695" spans="2:3" x14ac:dyDescent="0.3">
      <c r="B3695" s="4"/>
      <c r="C3695" s="62"/>
    </row>
    <row r="3696" spans="2:3" x14ac:dyDescent="0.3">
      <c r="B3696" s="4"/>
      <c r="C3696" s="62"/>
    </row>
    <row r="3697" spans="2:3" x14ac:dyDescent="0.3">
      <c r="B3697" s="4"/>
      <c r="C3697" s="62"/>
    </row>
    <row r="3698" spans="2:3" x14ac:dyDescent="0.3">
      <c r="B3698" s="4"/>
      <c r="C3698" s="62"/>
    </row>
    <row r="3699" spans="2:3" x14ac:dyDescent="0.3">
      <c r="B3699" s="4"/>
      <c r="C3699" s="62"/>
    </row>
    <row r="3700" spans="2:3" x14ac:dyDescent="0.3">
      <c r="B3700" s="4"/>
      <c r="C3700" s="62"/>
    </row>
    <row r="3701" spans="2:3" x14ac:dyDescent="0.3">
      <c r="B3701" s="4"/>
      <c r="C3701" s="62"/>
    </row>
    <row r="3702" spans="2:3" x14ac:dyDescent="0.3">
      <c r="B3702" s="4"/>
      <c r="C3702" s="62"/>
    </row>
    <row r="3703" spans="2:3" x14ac:dyDescent="0.3">
      <c r="B3703" s="4"/>
      <c r="C3703" s="62"/>
    </row>
    <row r="3704" spans="2:3" x14ac:dyDescent="0.3">
      <c r="B3704" s="4"/>
      <c r="C3704" s="62"/>
    </row>
    <row r="3705" spans="2:3" x14ac:dyDescent="0.3">
      <c r="B3705" s="4"/>
      <c r="C3705" s="62"/>
    </row>
    <row r="3706" spans="2:3" x14ac:dyDescent="0.3">
      <c r="B3706" s="4"/>
      <c r="C3706" s="62"/>
    </row>
    <row r="3707" spans="2:3" x14ac:dyDescent="0.3">
      <c r="B3707" s="4"/>
      <c r="C3707" s="62"/>
    </row>
    <row r="3708" spans="2:3" x14ac:dyDescent="0.3">
      <c r="B3708" s="4"/>
      <c r="C3708" s="62"/>
    </row>
    <row r="3709" spans="2:3" x14ac:dyDescent="0.3">
      <c r="B3709" s="4"/>
      <c r="C3709" s="62"/>
    </row>
    <row r="3710" spans="2:3" x14ac:dyDescent="0.3">
      <c r="B3710" s="4"/>
      <c r="C3710" s="62"/>
    </row>
    <row r="3711" spans="2:3" x14ac:dyDescent="0.3">
      <c r="B3711" s="4"/>
      <c r="C3711" s="62"/>
    </row>
    <row r="3712" spans="2:3" x14ac:dyDescent="0.3">
      <c r="B3712" s="4"/>
      <c r="C3712" s="62"/>
    </row>
    <row r="3713" spans="2:3" x14ac:dyDescent="0.3">
      <c r="B3713" s="4"/>
      <c r="C3713" s="62"/>
    </row>
    <row r="3714" spans="2:3" x14ac:dyDescent="0.3">
      <c r="B3714" s="4"/>
      <c r="C3714" s="62"/>
    </row>
    <row r="3715" spans="2:3" x14ac:dyDescent="0.3">
      <c r="B3715" s="4"/>
      <c r="C3715" s="62"/>
    </row>
    <row r="3716" spans="2:3" x14ac:dyDescent="0.3">
      <c r="B3716" s="4"/>
      <c r="C3716" s="62"/>
    </row>
    <row r="3717" spans="2:3" x14ac:dyDescent="0.3">
      <c r="B3717" s="4"/>
      <c r="C3717" s="62"/>
    </row>
    <row r="3718" spans="2:3" x14ac:dyDescent="0.3">
      <c r="B3718" s="4"/>
      <c r="C3718" s="62"/>
    </row>
    <row r="3719" spans="2:3" x14ac:dyDescent="0.3">
      <c r="B3719" s="4"/>
      <c r="C3719" s="62"/>
    </row>
    <row r="3720" spans="2:3" x14ac:dyDescent="0.3">
      <c r="B3720" s="4"/>
      <c r="C3720" s="62"/>
    </row>
    <row r="3721" spans="2:3" x14ac:dyDescent="0.3">
      <c r="B3721" s="4"/>
      <c r="C3721" s="62"/>
    </row>
    <row r="3722" spans="2:3" x14ac:dyDescent="0.3">
      <c r="B3722" s="4"/>
      <c r="C3722" s="62"/>
    </row>
    <row r="3723" spans="2:3" x14ac:dyDescent="0.3">
      <c r="B3723" s="4"/>
      <c r="C3723" s="62"/>
    </row>
    <row r="3724" spans="2:3" x14ac:dyDescent="0.3">
      <c r="B3724" s="4"/>
      <c r="C3724" s="62"/>
    </row>
    <row r="3725" spans="2:3" x14ac:dyDescent="0.3">
      <c r="B3725" s="4"/>
      <c r="C3725" s="62"/>
    </row>
    <row r="3726" spans="2:3" x14ac:dyDescent="0.3">
      <c r="B3726" s="4"/>
      <c r="C3726" s="62"/>
    </row>
    <row r="3727" spans="2:3" x14ac:dyDescent="0.3">
      <c r="B3727" s="4"/>
      <c r="C3727" s="62"/>
    </row>
    <row r="3728" spans="2:3" x14ac:dyDescent="0.3">
      <c r="B3728" s="4"/>
      <c r="C3728" s="62"/>
    </row>
    <row r="3729" spans="2:3" x14ac:dyDescent="0.3">
      <c r="B3729" s="4"/>
      <c r="C3729" s="62"/>
    </row>
    <row r="3730" spans="2:3" x14ac:dyDescent="0.3">
      <c r="B3730" s="4"/>
      <c r="C3730" s="62"/>
    </row>
    <row r="3731" spans="2:3" x14ac:dyDescent="0.3">
      <c r="B3731" s="4"/>
      <c r="C3731" s="62"/>
    </row>
    <row r="3732" spans="2:3" x14ac:dyDescent="0.3">
      <c r="B3732" s="4"/>
      <c r="C3732" s="62"/>
    </row>
    <row r="3733" spans="2:3" x14ac:dyDescent="0.3">
      <c r="B3733" s="4"/>
      <c r="C3733" s="62"/>
    </row>
    <row r="3734" spans="2:3" x14ac:dyDescent="0.3">
      <c r="B3734" s="4"/>
      <c r="C3734" s="62"/>
    </row>
    <row r="3735" spans="2:3" x14ac:dyDescent="0.3">
      <c r="B3735" s="4"/>
      <c r="C3735" s="62"/>
    </row>
    <row r="3736" spans="2:3" x14ac:dyDescent="0.3">
      <c r="B3736" s="4"/>
      <c r="C3736" s="62"/>
    </row>
    <row r="3737" spans="2:3" x14ac:dyDescent="0.3">
      <c r="B3737" s="4"/>
      <c r="C3737" s="62"/>
    </row>
    <row r="3738" spans="2:3" x14ac:dyDescent="0.3">
      <c r="B3738" s="4"/>
      <c r="C3738" s="62"/>
    </row>
    <row r="3739" spans="2:3" x14ac:dyDescent="0.3">
      <c r="B3739" s="4"/>
      <c r="C3739" s="62"/>
    </row>
    <row r="3740" spans="2:3" x14ac:dyDescent="0.3">
      <c r="B3740" s="4"/>
      <c r="C3740" s="62"/>
    </row>
    <row r="3741" spans="2:3" x14ac:dyDescent="0.3">
      <c r="B3741" s="4"/>
      <c r="C3741" s="62"/>
    </row>
    <row r="3742" spans="2:3" x14ac:dyDescent="0.3">
      <c r="B3742" s="4"/>
      <c r="C3742" s="62"/>
    </row>
    <row r="3743" spans="2:3" x14ac:dyDescent="0.3">
      <c r="B3743" s="4"/>
      <c r="C3743" s="62"/>
    </row>
    <row r="3744" spans="2:3" x14ac:dyDescent="0.3">
      <c r="B3744" s="4"/>
      <c r="C3744" s="62"/>
    </row>
    <row r="3745" spans="2:3" x14ac:dyDescent="0.3">
      <c r="B3745" s="4"/>
      <c r="C3745" s="62"/>
    </row>
    <row r="3746" spans="2:3" x14ac:dyDescent="0.3">
      <c r="B3746" s="4"/>
      <c r="C3746" s="62"/>
    </row>
    <row r="3747" spans="2:3" x14ac:dyDescent="0.3">
      <c r="B3747" s="4"/>
      <c r="C3747" s="62"/>
    </row>
    <row r="3748" spans="2:3" x14ac:dyDescent="0.3">
      <c r="B3748" s="4"/>
      <c r="C3748" s="62"/>
    </row>
    <row r="3749" spans="2:3" x14ac:dyDescent="0.3">
      <c r="B3749" s="4"/>
      <c r="C3749" s="62"/>
    </row>
    <row r="3750" spans="2:3" x14ac:dyDescent="0.3">
      <c r="B3750" s="4"/>
      <c r="C3750" s="62"/>
    </row>
    <row r="3751" spans="2:3" x14ac:dyDescent="0.3">
      <c r="B3751" s="4"/>
      <c r="C3751" s="62"/>
    </row>
    <row r="3752" spans="2:3" x14ac:dyDescent="0.3">
      <c r="B3752" s="4"/>
      <c r="C3752" s="62"/>
    </row>
    <row r="3753" spans="2:3" x14ac:dyDescent="0.3">
      <c r="B3753" s="4"/>
      <c r="C3753" s="62"/>
    </row>
    <row r="3754" spans="2:3" x14ac:dyDescent="0.3">
      <c r="B3754" s="4"/>
      <c r="C3754" s="62"/>
    </row>
    <row r="3755" spans="2:3" x14ac:dyDescent="0.3">
      <c r="B3755" s="4"/>
      <c r="C3755" s="62"/>
    </row>
    <row r="3756" spans="2:3" x14ac:dyDescent="0.3">
      <c r="B3756" s="4"/>
      <c r="C3756" s="62"/>
    </row>
    <row r="3757" spans="2:3" x14ac:dyDescent="0.3">
      <c r="B3757" s="4"/>
      <c r="C3757" s="62"/>
    </row>
    <row r="3758" spans="2:3" x14ac:dyDescent="0.3">
      <c r="B3758" s="4"/>
      <c r="C3758" s="62"/>
    </row>
    <row r="3759" spans="2:3" x14ac:dyDescent="0.3">
      <c r="B3759" s="4"/>
      <c r="C3759" s="62"/>
    </row>
    <row r="3760" spans="2:3" x14ac:dyDescent="0.3">
      <c r="B3760" s="4"/>
      <c r="C3760" s="62"/>
    </row>
    <row r="3761" spans="2:3" x14ac:dyDescent="0.3">
      <c r="B3761" s="4"/>
      <c r="C3761" s="62"/>
    </row>
    <row r="3762" spans="2:3" x14ac:dyDescent="0.3">
      <c r="B3762" s="4"/>
      <c r="C3762" s="62"/>
    </row>
    <row r="3763" spans="2:3" x14ac:dyDescent="0.3">
      <c r="B3763" s="4"/>
      <c r="C3763" s="62"/>
    </row>
    <row r="3764" spans="2:3" x14ac:dyDescent="0.3">
      <c r="B3764" s="4"/>
      <c r="C3764" s="62"/>
    </row>
    <row r="3765" spans="2:3" x14ac:dyDescent="0.3">
      <c r="B3765" s="4"/>
      <c r="C3765" s="62"/>
    </row>
    <row r="3766" spans="2:3" x14ac:dyDescent="0.3">
      <c r="B3766" s="4"/>
      <c r="C3766" s="62"/>
    </row>
    <row r="3767" spans="2:3" x14ac:dyDescent="0.3">
      <c r="B3767" s="4"/>
      <c r="C3767" s="62"/>
    </row>
    <row r="3768" spans="2:3" x14ac:dyDescent="0.3">
      <c r="B3768" s="4"/>
      <c r="C3768" s="62"/>
    </row>
    <row r="3769" spans="2:3" x14ac:dyDescent="0.3">
      <c r="B3769" s="4"/>
      <c r="C3769" s="62"/>
    </row>
    <row r="3770" spans="2:3" x14ac:dyDescent="0.3">
      <c r="B3770" s="4"/>
      <c r="C3770" s="62"/>
    </row>
    <row r="3771" spans="2:3" x14ac:dyDescent="0.3">
      <c r="B3771" s="4"/>
      <c r="C3771" s="62"/>
    </row>
    <row r="3772" spans="2:3" x14ac:dyDescent="0.3">
      <c r="B3772" s="4"/>
      <c r="C3772" s="62"/>
    </row>
    <row r="3773" spans="2:3" x14ac:dyDescent="0.3">
      <c r="B3773" s="4"/>
      <c r="C3773" s="62"/>
    </row>
    <row r="3774" spans="2:3" x14ac:dyDescent="0.3">
      <c r="B3774" s="4"/>
      <c r="C3774" s="62"/>
    </row>
    <row r="3775" spans="2:3" x14ac:dyDescent="0.3">
      <c r="B3775" s="4"/>
      <c r="C3775" s="62"/>
    </row>
    <row r="3776" spans="2:3" x14ac:dyDescent="0.3">
      <c r="B3776" s="4"/>
      <c r="C3776" s="62"/>
    </row>
    <row r="3777" spans="2:3" x14ac:dyDescent="0.3">
      <c r="B3777" s="4"/>
      <c r="C3777" s="62"/>
    </row>
    <row r="3778" spans="2:3" x14ac:dyDescent="0.3">
      <c r="B3778" s="4"/>
      <c r="C3778" s="62"/>
    </row>
    <row r="3779" spans="2:3" x14ac:dyDescent="0.3">
      <c r="B3779" s="4"/>
      <c r="C3779" s="62"/>
    </row>
    <row r="3780" spans="2:3" x14ac:dyDescent="0.3">
      <c r="B3780" s="4"/>
      <c r="C3780" s="62"/>
    </row>
    <row r="3781" spans="2:3" x14ac:dyDescent="0.3">
      <c r="B3781" s="4"/>
      <c r="C3781" s="62"/>
    </row>
    <row r="3782" spans="2:3" x14ac:dyDescent="0.3">
      <c r="B3782" s="4"/>
      <c r="C3782" s="62"/>
    </row>
    <row r="3783" spans="2:3" x14ac:dyDescent="0.3">
      <c r="B3783" s="4"/>
      <c r="C3783" s="62"/>
    </row>
    <row r="3784" spans="2:3" x14ac:dyDescent="0.3">
      <c r="B3784" s="4"/>
      <c r="C3784" s="62"/>
    </row>
    <row r="3785" spans="2:3" x14ac:dyDescent="0.3">
      <c r="B3785" s="4"/>
      <c r="C3785" s="62"/>
    </row>
    <row r="3786" spans="2:3" x14ac:dyDescent="0.3">
      <c r="B3786" s="4"/>
      <c r="C3786" s="62"/>
    </row>
    <row r="3787" spans="2:3" x14ac:dyDescent="0.3">
      <c r="B3787" s="4"/>
      <c r="C3787" s="62"/>
    </row>
    <row r="3788" spans="2:3" x14ac:dyDescent="0.3">
      <c r="B3788" s="4"/>
      <c r="C3788" s="62"/>
    </row>
    <row r="3789" spans="2:3" x14ac:dyDescent="0.3">
      <c r="B3789" s="4"/>
      <c r="C3789" s="62"/>
    </row>
    <row r="3790" spans="2:3" x14ac:dyDescent="0.3">
      <c r="B3790" s="4"/>
      <c r="C3790" s="62"/>
    </row>
    <row r="3791" spans="2:3" x14ac:dyDescent="0.3">
      <c r="B3791" s="4"/>
      <c r="C3791" s="62"/>
    </row>
    <row r="3792" spans="2:3" x14ac:dyDescent="0.3">
      <c r="B3792" s="4"/>
      <c r="C3792" s="62"/>
    </row>
    <row r="3793" spans="2:3" x14ac:dyDescent="0.3">
      <c r="B3793" s="4"/>
      <c r="C3793" s="62"/>
    </row>
    <row r="3794" spans="2:3" x14ac:dyDescent="0.3">
      <c r="B3794" s="4"/>
      <c r="C3794" s="62"/>
    </row>
    <row r="3795" spans="2:3" x14ac:dyDescent="0.3">
      <c r="B3795" s="4"/>
      <c r="C3795" s="62"/>
    </row>
    <row r="3796" spans="2:3" x14ac:dyDescent="0.3">
      <c r="B3796" s="4"/>
      <c r="C3796" s="62"/>
    </row>
    <row r="3797" spans="2:3" x14ac:dyDescent="0.3">
      <c r="B3797" s="4"/>
      <c r="C3797" s="62"/>
    </row>
    <row r="3798" spans="2:3" x14ac:dyDescent="0.3">
      <c r="B3798" s="4"/>
      <c r="C3798" s="62"/>
    </row>
    <row r="3799" spans="2:3" x14ac:dyDescent="0.3">
      <c r="B3799" s="4"/>
      <c r="C3799" s="62"/>
    </row>
    <row r="3800" spans="2:3" x14ac:dyDescent="0.3">
      <c r="B3800" s="4"/>
      <c r="C3800" s="62"/>
    </row>
    <row r="3801" spans="2:3" x14ac:dyDescent="0.3">
      <c r="B3801" s="4"/>
      <c r="C3801" s="62"/>
    </row>
    <row r="3802" spans="2:3" x14ac:dyDescent="0.3">
      <c r="B3802" s="4"/>
      <c r="C3802" s="62"/>
    </row>
    <row r="3803" spans="2:3" x14ac:dyDescent="0.3">
      <c r="B3803" s="4"/>
      <c r="C3803" s="62"/>
    </row>
    <row r="3804" spans="2:3" x14ac:dyDescent="0.3">
      <c r="B3804" s="4"/>
      <c r="C3804" s="62"/>
    </row>
    <row r="3805" spans="2:3" x14ac:dyDescent="0.3">
      <c r="B3805" s="4"/>
      <c r="C3805" s="62"/>
    </row>
    <row r="3806" spans="2:3" x14ac:dyDescent="0.3">
      <c r="B3806" s="4"/>
      <c r="C3806" s="62"/>
    </row>
    <row r="3807" spans="2:3" x14ac:dyDescent="0.3">
      <c r="B3807" s="4"/>
      <c r="C3807" s="62"/>
    </row>
    <row r="3808" spans="2:3" x14ac:dyDescent="0.3">
      <c r="B3808" s="4"/>
      <c r="C3808" s="62"/>
    </row>
    <row r="3809" spans="2:3" x14ac:dyDescent="0.3">
      <c r="B3809" s="4"/>
      <c r="C3809" s="62"/>
    </row>
    <row r="3810" spans="2:3" x14ac:dyDescent="0.3">
      <c r="B3810" s="4"/>
      <c r="C3810" s="62"/>
    </row>
    <row r="3811" spans="2:3" x14ac:dyDescent="0.3">
      <c r="B3811" s="4"/>
      <c r="C3811" s="62"/>
    </row>
    <row r="3812" spans="2:3" x14ac:dyDescent="0.3">
      <c r="B3812" s="4"/>
      <c r="C3812" s="62"/>
    </row>
    <row r="3813" spans="2:3" x14ac:dyDescent="0.3">
      <c r="B3813" s="4"/>
      <c r="C3813" s="62"/>
    </row>
    <row r="3814" spans="2:3" x14ac:dyDescent="0.3">
      <c r="B3814" s="4"/>
      <c r="C3814" s="62"/>
    </row>
    <row r="3815" spans="2:3" x14ac:dyDescent="0.3">
      <c r="B3815" s="4"/>
      <c r="C3815" s="62"/>
    </row>
    <row r="3816" spans="2:3" x14ac:dyDescent="0.3">
      <c r="B3816" s="4"/>
      <c r="C3816" s="62"/>
    </row>
    <row r="3817" spans="2:3" x14ac:dyDescent="0.3">
      <c r="B3817" s="4"/>
      <c r="C3817" s="62"/>
    </row>
    <row r="3818" spans="2:3" x14ac:dyDescent="0.3">
      <c r="B3818" s="4"/>
      <c r="C3818" s="62"/>
    </row>
    <row r="3819" spans="2:3" x14ac:dyDescent="0.3">
      <c r="B3819" s="4"/>
      <c r="C3819" s="62"/>
    </row>
    <row r="3820" spans="2:3" x14ac:dyDescent="0.3">
      <c r="B3820" s="4"/>
      <c r="C3820" s="62"/>
    </row>
    <row r="3821" spans="2:3" x14ac:dyDescent="0.3">
      <c r="B3821" s="4"/>
      <c r="C3821" s="62"/>
    </row>
    <row r="3822" spans="2:3" x14ac:dyDescent="0.3">
      <c r="B3822" s="4"/>
      <c r="C3822" s="62"/>
    </row>
    <row r="3823" spans="2:3" x14ac:dyDescent="0.3">
      <c r="B3823" s="4"/>
      <c r="C3823" s="62"/>
    </row>
    <row r="3824" spans="2:3" x14ac:dyDescent="0.3">
      <c r="B3824" s="4"/>
      <c r="C3824" s="62"/>
    </row>
    <row r="3825" spans="2:3" x14ac:dyDescent="0.3">
      <c r="B3825" s="4"/>
      <c r="C3825" s="62"/>
    </row>
    <row r="3826" spans="2:3" x14ac:dyDescent="0.3">
      <c r="B3826" s="4"/>
      <c r="C3826" s="62"/>
    </row>
    <row r="3827" spans="2:3" x14ac:dyDescent="0.3">
      <c r="B3827" s="4"/>
      <c r="C3827" s="62"/>
    </row>
    <row r="3828" spans="2:3" x14ac:dyDescent="0.3">
      <c r="B3828" s="4"/>
      <c r="C3828" s="62"/>
    </row>
    <row r="3829" spans="2:3" x14ac:dyDescent="0.3">
      <c r="B3829" s="4"/>
      <c r="C3829" s="62"/>
    </row>
    <row r="3830" spans="2:3" x14ac:dyDescent="0.3">
      <c r="B3830" s="4"/>
      <c r="C3830" s="62"/>
    </row>
    <row r="3831" spans="2:3" x14ac:dyDescent="0.3">
      <c r="B3831" s="4"/>
      <c r="C3831" s="62"/>
    </row>
    <row r="3832" spans="2:3" x14ac:dyDescent="0.3">
      <c r="B3832" s="4"/>
      <c r="C3832" s="62"/>
    </row>
    <row r="3833" spans="2:3" x14ac:dyDescent="0.3">
      <c r="B3833" s="4"/>
      <c r="C3833" s="62"/>
    </row>
    <row r="3834" spans="2:3" x14ac:dyDescent="0.3">
      <c r="B3834" s="4"/>
      <c r="C3834" s="62"/>
    </row>
    <row r="3835" spans="2:3" x14ac:dyDescent="0.3">
      <c r="B3835" s="4"/>
      <c r="C3835" s="62"/>
    </row>
    <row r="3836" spans="2:3" x14ac:dyDescent="0.3">
      <c r="B3836" s="4"/>
      <c r="C3836" s="62"/>
    </row>
    <row r="3837" spans="2:3" x14ac:dyDescent="0.3">
      <c r="B3837" s="4"/>
      <c r="C3837" s="62"/>
    </row>
    <row r="3838" spans="2:3" x14ac:dyDescent="0.3">
      <c r="B3838" s="4"/>
      <c r="C3838" s="62"/>
    </row>
    <row r="3839" spans="2:3" x14ac:dyDescent="0.3">
      <c r="B3839" s="4"/>
      <c r="C3839" s="62"/>
    </row>
    <row r="3840" spans="2:3" x14ac:dyDescent="0.3">
      <c r="B3840" s="4"/>
      <c r="C3840" s="62"/>
    </row>
    <row r="3841" spans="2:3" x14ac:dyDescent="0.3">
      <c r="B3841" s="4"/>
      <c r="C3841" s="62"/>
    </row>
    <row r="3842" spans="2:3" x14ac:dyDescent="0.3">
      <c r="B3842" s="4"/>
      <c r="C3842" s="62"/>
    </row>
    <row r="3843" spans="2:3" x14ac:dyDescent="0.3">
      <c r="B3843" s="4"/>
      <c r="C3843" s="62"/>
    </row>
    <row r="3844" spans="2:3" x14ac:dyDescent="0.3">
      <c r="B3844" s="4"/>
      <c r="C3844" s="62"/>
    </row>
    <row r="3845" spans="2:3" x14ac:dyDescent="0.3">
      <c r="B3845" s="4"/>
      <c r="C3845" s="62"/>
    </row>
    <row r="3846" spans="2:3" x14ac:dyDescent="0.3">
      <c r="B3846" s="4"/>
      <c r="C3846" s="62"/>
    </row>
    <row r="3847" spans="2:3" x14ac:dyDescent="0.3">
      <c r="B3847" s="4"/>
      <c r="C3847" s="62"/>
    </row>
    <row r="3848" spans="2:3" x14ac:dyDescent="0.3">
      <c r="B3848" s="4"/>
      <c r="C3848" s="62"/>
    </row>
    <row r="3849" spans="2:3" x14ac:dyDescent="0.3">
      <c r="B3849" s="4"/>
      <c r="C3849" s="62"/>
    </row>
    <row r="3850" spans="2:3" x14ac:dyDescent="0.3">
      <c r="B3850" s="4"/>
      <c r="C3850" s="62"/>
    </row>
    <row r="3851" spans="2:3" x14ac:dyDescent="0.3">
      <c r="B3851" s="4"/>
      <c r="C3851" s="62"/>
    </row>
    <row r="3852" spans="2:3" x14ac:dyDescent="0.3">
      <c r="B3852" s="4"/>
      <c r="C3852" s="62"/>
    </row>
    <row r="3853" spans="2:3" x14ac:dyDescent="0.3">
      <c r="B3853" s="4"/>
      <c r="C3853" s="62"/>
    </row>
    <row r="3854" spans="2:3" x14ac:dyDescent="0.3">
      <c r="B3854" s="4"/>
      <c r="C3854" s="62"/>
    </row>
    <row r="3855" spans="2:3" x14ac:dyDescent="0.3">
      <c r="B3855" s="4"/>
      <c r="C3855" s="62"/>
    </row>
    <row r="3856" spans="2:3" x14ac:dyDescent="0.3">
      <c r="B3856" s="4"/>
      <c r="C3856" s="62"/>
    </row>
    <row r="3857" spans="2:3" x14ac:dyDescent="0.3">
      <c r="B3857" s="4"/>
      <c r="C3857" s="62"/>
    </row>
    <row r="3858" spans="2:3" x14ac:dyDescent="0.3">
      <c r="B3858" s="4"/>
      <c r="C3858" s="62"/>
    </row>
    <row r="3859" spans="2:3" x14ac:dyDescent="0.3">
      <c r="B3859" s="4"/>
      <c r="C3859" s="62"/>
    </row>
    <row r="3860" spans="2:3" x14ac:dyDescent="0.3">
      <c r="B3860" s="4"/>
      <c r="C3860" s="62"/>
    </row>
    <row r="3861" spans="2:3" x14ac:dyDescent="0.3">
      <c r="B3861" s="4"/>
      <c r="C3861" s="62"/>
    </row>
    <row r="3862" spans="2:3" x14ac:dyDescent="0.3">
      <c r="B3862" s="4"/>
      <c r="C3862" s="62"/>
    </row>
    <row r="3863" spans="2:3" x14ac:dyDescent="0.3">
      <c r="B3863" s="4"/>
      <c r="C3863" s="62"/>
    </row>
    <row r="3864" spans="2:3" x14ac:dyDescent="0.3">
      <c r="B3864" s="4"/>
      <c r="C3864" s="62"/>
    </row>
    <row r="3865" spans="2:3" x14ac:dyDescent="0.3">
      <c r="B3865" s="4"/>
      <c r="C3865" s="62"/>
    </row>
    <row r="3866" spans="2:3" x14ac:dyDescent="0.3">
      <c r="B3866" s="4"/>
      <c r="C3866" s="62"/>
    </row>
    <row r="3867" spans="2:3" x14ac:dyDescent="0.3">
      <c r="B3867" s="4"/>
      <c r="C3867" s="62"/>
    </row>
    <row r="3868" spans="2:3" x14ac:dyDescent="0.3">
      <c r="B3868" s="4"/>
      <c r="C3868" s="62"/>
    </row>
    <row r="3869" spans="2:3" x14ac:dyDescent="0.3">
      <c r="B3869" s="4"/>
      <c r="C3869" s="62"/>
    </row>
    <row r="3870" spans="2:3" x14ac:dyDescent="0.3">
      <c r="B3870" s="4"/>
      <c r="C3870" s="62"/>
    </row>
    <row r="3871" spans="2:3" x14ac:dyDescent="0.3">
      <c r="B3871" s="4"/>
      <c r="C3871" s="62"/>
    </row>
    <row r="3872" spans="2:3" x14ac:dyDescent="0.3">
      <c r="B3872" s="4"/>
      <c r="C3872" s="62"/>
    </row>
    <row r="3873" spans="2:3" x14ac:dyDescent="0.3">
      <c r="B3873" s="4"/>
      <c r="C3873" s="62"/>
    </row>
    <row r="3874" spans="2:3" x14ac:dyDescent="0.3">
      <c r="B3874" s="4"/>
      <c r="C3874" s="62"/>
    </row>
    <row r="3875" spans="2:3" x14ac:dyDescent="0.3">
      <c r="B3875" s="4"/>
      <c r="C3875" s="62"/>
    </row>
    <row r="3876" spans="2:3" x14ac:dyDescent="0.3">
      <c r="B3876" s="4"/>
      <c r="C3876" s="62"/>
    </row>
    <row r="3877" spans="2:3" x14ac:dyDescent="0.3">
      <c r="B3877" s="4"/>
      <c r="C3877" s="62"/>
    </row>
    <row r="3878" spans="2:3" x14ac:dyDescent="0.3">
      <c r="B3878" s="4"/>
      <c r="C3878" s="62"/>
    </row>
    <row r="3879" spans="2:3" x14ac:dyDescent="0.3">
      <c r="B3879" s="4"/>
      <c r="C3879" s="62"/>
    </row>
    <row r="3880" spans="2:3" x14ac:dyDescent="0.3">
      <c r="B3880" s="4"/>
      <c r="C3880" s="62"/>
    </row>
    <row r="3881" spans="2:3" x14ac:dyDescent="0.3">
      <c r="B3881" s="4"/>
      <c r="C3881" s="62"/>
    </row>
    <row r="3882" spans="2:3" x14ac:dyDescent="0.3">
      <c r="B3882" s="4"/>
      <c r="C3882" s="62"/>
    </row>
    <row r="3883" spans="2:3" x14ac:dyDescent="0.3">
      <c r="B3883" s="4"/>
      <c r="C3883" s="62"/>
    </row>
    <row r="3884" spans="2:3" x14ac:dyDescent="0.3">
      <c r="B3884" s="4"/>
      <c r="C3884" s="62"/>
    </row>
    <row r="3885" spans="2:3" x14ac:dyDescent="0.3">
      <c r="B3885" s="4"/>
      <c r="C3885" s="62"/>
    </row>
    <row r="3886" spans="2:3" x14ac:dyDescent="0.3">
      <c r="B3886" s="4"/>
      <c r="C3886" s="62"/>
    </row>
    <row r="3887" spans="2:3" x14ac:dyDescent="0.3">
      <c r="B3887" s="4"/>
      <c r="C3887" s="62"/>
    </row>
    <row r="3888" spans="2:3" x14ac:dyDescent="0.3">
      <c r="B3888" s="4"/>
      <c r="C3888" s="62"/>
    </row>
    <row r="3889" spans="2:3" x14ac:dyDescent="0.3">
      <c r="B3889" s="4"/>
      <c r="C3889" s="62"/>
    </row>
    <row r="3890" spans="2:3" x14ac:dyDescent="0.3">
      <c r="B3890" s="4"/>
      <c r="C3890" s="62"/>
    </row>
    <row r="3891" spans="2:3" x14ac:dyDescent="0.3">
      <c r="B3891" s="4"/>
      <c r="C3891" s="62"/>
    </row>
    <row r="3892" spans="2:3" x14ac:dyDescent="0.3">
      <c r="B3892" s="4"/>
      <c r="C3892" s="62"/>
    </row>
    <row r="3893" spans="2:3" x14ac:dyDescent="0.3">
      <c r="B3893" s="4"/>
      <c r="C3893" s="62"/>
    </row>
    <row r="3894" spans="2:3" x14ac:dyDescent="0.3">
      <c r="B3894" s="4"/>
      <c r="C3894" s="62"/>
    </row>
    <row r="3895" spans="2:3" x14ac:dyDescent="0.3">
      <c r="B3895" s="4"/>
      <c r="C3895" s="62"/>
    </row>
    <row r="3896" spans="2:3" x14ac:dyDescent="0.3">
      <c r="B3896" s="4"/>
      <c r="C3896" s="62"/>
    </row>
    <row r="3897" spans="2:3" x14ac:dyDescent="0.3">
      <c r="B3897" s="4"/>
      <c r="C3897" s="62"/>
    </row>
    <row r="3898" spans="2:3" x14ac:dyDescent="0.3">
      <c r="B3898" s="4"/>
      <c r="C3898" s="62"/>
    </row>
    <row r="3899" spans="2:3" x14ac:dyDescent="0.3">
      <c r="B3899" s="4"/>
      <c r="C3899" s="62"/>
    </row>
    <row r="3900" spans="2:3" x14ac:dyDescent="0.3">
      <c r="B3900" s="4"/>
      <c r="C3900" s="62"/>
    </row>
    <row r="3901" spans="2:3" x14ac:dyDescent="0.3">
      <c r="B3901" s="4"/>
      <c r="C3901" s="62"/>
    </row>
    <row r="3902" spans="2:3" x14ac:dyDescent="0.3">
      <c r="B3902" s="4"/>
      <c r="C3902" s="62"/>
    </row>
    <row r="3903" spans="2:3" x14ac:dyDescent="0.3">
      <c r="B3903" s="4"/>
      <c r="C3903" s="62"/>
    </row>
    <row r="3904" spans="2:3" x14ac:dyDescent="0.3">
      <c r="B3904" s="4"/>
      <c r="C3904" s="62"/>
    </row>
    <row r="3905" spans="2:3" x14ac:dyDescent="0.3">
      <c r="B3905" s="4"/>
      <c r="C3905" s="62"/>
    </row>
    <row r="3906" spans="2:3" x14ac:dyDescent="0.3">
      <c r="B3906" s="4"/>
      <c r="C3906" s="62"/>
    </row>
    <row r="3907" spans="2:3" x14ac:dyDescent="0.3">
      <c r="B3907" s="4"/>
      <c r="C3907" s="62"/>
    </row>
    <row r="3908" spans="2:3" x14ac:dyDescent="0.3">
      <c r="B3908" s="4"/>
      <c r="C3908" s="62"/>
    </row>
    <row r="3909" spans="2:3" x14ac:dyDescent="0.3">
      <c r="B3909" s="4"/>
      <c r="C3909" s="62"/>
    </row>
    <row r="3910" spans="2:3" x14ac:dyDescent="0.3">
      <c r="B3910" s="4"/>
      <c r="C3910" s="62"/>
    </row>
    <row r="3911" spans="2:3" x14ac:dyDescent="0.3">
      <c r="B3911" s="4"/>
      <c r="C3911" s="62"/>
    </row>
    <row r="3912" spans="2:3" x14ac:dyDescent="0.3">
      <c r="B3912" s="4"/>
      <c r="C3912" s="62"/>
    </row>
    <row r="3913" spans="2:3" x14ac:dyDescent="0.3">
      <c r="B3913" s="4"/>
      <c r="C3913" s="62"/>
    </row>
    <row r="3914" spans="2:3" x14ac:dyDescent="0.3">
      <c r="B3914" s="4"/>
      <c r="C3914" s="62"/>
    </row>
    <row r="3915" spans="2:3" x14ac:dyDescent="0.3">
      <c r="B3915" s="4"/>
      <c r="C3915" s="62"/>
    </row>
    <row r="3916" spans="2:3" x14ac:dyDescent="0.3">
      <c r="B3916" s="4"/>
      <c r="C3916" s="62"/>
    </row>
    <row r="3917" spans="2:3" x14ac:dyDescent="0.3">
      <c r="B3917" s="4"/>
      <c r="C3917" s="62"/>
    </row>
    <row r="3918" spans="2:3" x14ac:dyDescent="0.3">
      <c r="B3918" s="4"/>
      <c r="C3918" s="62"/>
    </row>
    <row r="3919" spans="2:3" x14ac:dyDescent="0.3">
      <c r="B3919" s="4"/>
      <c r="C3919" s="62"/>
    </row>
    <row r="3920" spans="2:3" x14ac:dyDescent="0.3">
      <c r="B3920" s="4"/>
      <c r="C3920" s="62"/>
    </row>
    <row r="3921" spans="2:3" x14ac:dyDescent="0.3">
      <c r="B3921" s="4"/>
      <c r="C3921" s="62"/>
    </row>
    <row r="3922" spans="2:3" x14ac:dyDescent="0.3">
      <c r="B3922" s="4"/>
      <c r="C3922" s="62"/>
    </row>
    <row r="3923" spans="2:3" x14ac:dyDescent="0.3">
      <c r="B3923" s="4"/>
      <c r="C3923" s="62"/>
    </row>
    <row r="3924" spans="2:3" x14ac:dyDescent="0.3">
      <c r="B3924" s="4"/>
      <c r="C3924" s="62"/>
    </row>
    <row r="3925" spans="2:3" x14ac:dyDescent="0.3">
      <c r="B3925" s="4"/>
      <c r="C3925" s="62"/>
    </row>
    <row r="3926" spans="2:3" x14ac:dyDescent="0.3">
      <c r="B3926" s="4"/>
      <c r="C3926" s="62"/>
    </row>
    <row r="3927" spans="2:3" x14ac:dyDescent="0.3">
      <c r="B3927" s="4"/>
      <c r="C3927" s="62"/>
    </row>
    <row r="3928" spans="2:3" x14ac:dyDescent="0.3">
      <c r="B3928" s="4"/>
      <c r="C3928" s="62"/>
    </row>
    <row r="3929" spans="2:3" x14ac:dyDescent="0.3">
      <c r="B3929" s="4"/>
      <c r="C3929" s="62"/>
    </row>
    <row r="3930" spans="2:3" x14ac:dyDescent="0.3">
      <c r="B3930" s="4"/>
      <c r="C3930" s="62"/>
    </row>
    <row r="3931" spans="2:3" x14ac:dyDescent="0.3">
      <c r="B3931" s="4"/>
      <c r="C3931" s="62"/>
    </row>
    <row r="3932" spans="2:3" x14ac:dyDescent="0.3">
      <c r="B3932" s="4"/>
      <c r="C3932" s="62"/>
    </row>
    <row r="3933" spans="2:3" x14ac:dyDescent="0.3">
      <c r="B3933" s="4"/>
      <c r="C3933" s="62"/>
    </row>
    <row r="3934" spans="2:3" x14ac:dyDescent="0.3">
      <c r="B3934" s="4"/>
      <c r="C3934" s="62"/>
    </row>
    <row r="3935" spans="2:3" x14ac:dyDescent="0.3">
      <c r="B3935" s="4"/>
      <c r="C3935" s="62"/>
    </row>
    <row r="3936" spans="2:3" x14ac:dyDescent="0.3">
      <c r="B3936" s="4"/>
      <c r="C3936" s="62"/>
    </row>
    <row r="3937" spans="2:3" x14ac:dyDescent="0.3">
      <c r="B3937" s="4"/>
      <c r="C3937" s="62"/>
    </row>
    <row r="3938" spans="2:3" x14ac:dyDescent="0.3">
      <c r="B3938" s="4"/>
      <c r="C3938" s="62"/>
    </row>
    <row r="3939" spans="2:3" x14ac:dyDescent="0.3">
      <c r="B3939" s="4"/>
      <c r="C3939" s="62"/>
    </row>
    <row r="3940" spans="2:3" x14ac:dyDescent="0.3">
      <c r="B3940" s="4"/>
      <c r="C3940" s="62"/>
    </row>
    <row r="3941" spans="2:3" x14ac:dyDescent="0.3">
      <c r="B3941" s="4"/>
      <c r="C3941" s="62"/>
    </row>
    <row r="3942" spans="2:3" x14ac:dyDescent="0.3">
      <c r="B3942" s="4"/>
      <c r="C3942" s="62"/>
    </row>
    <row r="3943" spans="2:3" x14ac:dyDescent="0.3">
      <c r="B3943" s="4"/>
      <c r="C3943" s="62"/>
    </row>
    <row r="3944" spans="2:3" x14ac:dyDescent="0.3">
      <c r="B3944" s="4"/>
      <c r="C3944" s="62"/>
    </row>
    <row r="3945" spans="2:3" x14ac:dyDescent="0.3">
      <c r="B3945" s="4"/>
      <c r="C3945" s="62"/>
    </row>
    <row r="3946" spans="2:3" x14ac:dyDescent="0.3">
      <c r="B3946" s="4"/>
      <c r="C3946" s="62"/>
    </row>
    <row r="3947" spans="2:3" x14ac:dyDescent="0.3">
      <c r="B3947" s="4"/>
      <c r="C3947" s="62"/>
    </row>
    <row r="3948" spans="2:3" x14ac:dyDescent="0.3">
      <c r="B3948" s="4"/>
      <c r="C3948" s="62"/>
    </row>
    <row r="3949" spans="2:3" x14ac:dyDescent="0.3">
      <c r="B3949" s="4"/>
      <c r="C3949" s="62"/>
    </row>
    <row r="3950" spans="2:3" x14ac:dyDescent="0.3">
      <c r="B3950" s="4"/>
      <c r="C3950" s="62"/>
    </row>
    <row r="3951" spans="2:3" x14ac:dyDescent="0.3">
      <c r="B3951" s="4"/>
      <c r="C3951" s="62"/>
    </row>
    <row r="3952" spans="2:3" x14ac:dyDescent="0.3">
      <c r="B3952" s="4"/>
      <c r="C3952" s="62"/>
    </row>
    <row r="3953" spans="2:3" x14ac:dyDescent="0.3">
      <c r="B3953" s="4"/>
      <c r="C3953" s="62"/>
    </row>
    <row r="3954" spans="2:3" x14ac:dyDescent="0.3">
      <c r="B3954" s="4"/>
      <c r="C3954" s="62"/>
    </row>
    <row r="3955" spans="2:3" x14ac:dyDescent="0.3">
      <c r="B3955" s="4"/>
      <c r="C3955" s="62"/>
    </row>
    <row r="3956" spans="2:3" x14ac:dyDescent="0.3">
      <c r="B3956" s="4"/>
      <c r="C3956" s="62"/>
    </row>
    <row r="3957" spans="2:3" x14ac:dyDescent="0.3">
      <c r="B3957" s="4"/>
      <c r="C3957" s="62"/>
    </row>
    <row r="3958" spans="2:3" x14ac:dyDescent="0.3">
      <c r="B3958" s="4"/>
      <c r="C3958" s="62"/>
    </row>
    <row r="3959" spans="2:3" x14ac:dyDescent="0.3">
      <c r="B3959" s="4"/>
      <c r="C3959" s="62"/>
    </row>
    <row r="3960" spans="2:3" x14ac:dyDescent="0.3">
      <c r="B3960" s="4"/>
      <c r="C3960" s="62"/>
    </row>
    <row r="3961" spans="2:3" x14ac:dyDescent="0.3">
      <c r="B3961" s="4"/>
      <c r="C3961" s="62"/>
    </row>
    <row r="3962" spans="2:3" x14ac:dyDescent="0.3">
      <c r="B3962" s="4"/>
      <c r="C3962" s="62"/>
    </row>
    <row r="3963" spans="2:3" x14ac:dyDescent="0.3">
      <c r="B3963" s="4"/>
      <c r="C3963" s="62"/>
    </row>
    <row r="3964" spans="2:3" x14ac:dyDescent="0.3">
      <c r="B3964" s="4"/>
      <c r="C3964" s="62"/>
    </row>
    <row r="3965" spans="2:3" x14ac:dyDescent="0.3">
      <c r="B3965" s="4"/>
      <c r="C3965" s="62"/>
    </row>
    <row r="3966" spans="2:3" x14ac:dyDescent="0.3">
      <c r="B3966" s="4"/>
      <c r="C3966" s="62"/>
    </row>
    <row r="3967" spans="2:3" x14ac:dyDescent="0.3">
      <c r="B3967" s="4"/>
      <c r="C3967" s="62"/>
    </row>
    <row r="3968" spans="2:3" x14ac:dyDescent="0.3">
      <c r="B3968" s="4"/>
      <c r="C3968" s="62"/>
    </row>
    <row r="3969" spans="2:3" x14ac:dyDescent="0.3">
      <c r="B3969" s="4"/>
      <c r="C3969" s="62"/>
    </row>
    <row r="3970" spans="2:3" x14ac:dyDescent="0.3">
      <c r="B3970" s="4"/>
      <c r="C3970" s="62"/>
    </row>
    <row r="3971" spans="2:3" x14ac:dyDescent="0.3">
      <c r="B3971" s="4"/>
      <c r="C3971" s="62"/>
    </row>
    <row r="3972" spans="2:3" x14ac:dyDescent="0.3">
      <c r="B3972" s="4"/>
      <c r="C3972" s="62"/>
    </row>
    <row r="3973" spans="2:3" x14ac:dyDescent="0.3">
      <c r="B3973" s="4"/>
      <c r="C3973" s="62"/>
    </row>
    <row r="3974" spans="2:3" x14ac:dyDescent="0.3">
      <c r="B3974" s="4"/>
      <c r="C3974" s="62"/>
    </row>
    <row r="3975" spans="2:3" x14ac:dyDescent="0.3">
      <c r="B3975" s="4"/>
      <c r="C3975" s="62"/>
    </row>
    <row r="3976" spans="2:3" x14ac:dyDescent="0.3">
      <c r="B3976" s="4"/>
      <c r="C3976" s="62"/>
    </row>
    <row r="3977" spans="2:3" x14ac:dyDescent="0.3">
      <c r="B3977" s="4"/>
      <c r="C3977" s="62"/>
    </row>
    <row r="3978" spans="2:3" x14ac:dyDescent="0.3">
      <c r="B3978" s="4"/>
      <c r="C3978" s="62"/>
    </row>
    <row r="3979" spans="2:3" x14ac:dyDescent="0.3">
      <c r="B3979" s="4"/>
      <c r="C3979" s="62"/>
    </row>
    <row r="3980" spans="2:3" x14ac:dyDescent="0.3">
      <c r="B3980" s="4"/>
      <c r="C3980" s="62"/>
    </row>
    <row r="3981" spans="2:3" x14ac:dyDescent="0.3">
      <c r="B3981" s="4"/>
      <c r="C3981" s="62"/>
    </row>
    <row r="3982" spans="2:3" x14ac:dyDescent="0.3">
      <c r="B3982" s="4"/>
      <c r="C3982" s="62"/>
    </row>
    <row r="3983" spans="2:3" x14ac:dyDescent="0.3">
      <c r="B3983" s="4"/>
      <c r="C3983" s="62"/>
    </row>
    <row r="3984" spans="2:3" x14ac:dyDescent="0.3">
      <c r="B3984" s="4"/>
      <c r="C3984" s="62"/>
    </row>
    <row r="3985" spans="2:3" x14ac:dyDescent="0.3">
      <c r="B3985" s="4"/>
      <c r="C3985" s="62"/>
    </row>
    <row r="3986" spans="2:3" x14ac:dyDescent="0.3">
      <c r="B3986" s="4"/>
      <c r="C3986" s="62"/>
    </row>
    <row r="3987" spans="2:3" x14ac:dyDescent="0.3">
      <c r="B3987" s="4"/>
      <c r="C3987" s="62"/>
    </row>
    <row r="3988" spans="2:3" x14ac:dyDescent="0.3">
      <c r="B3988" s="4"/>
      <c r="C3988" s="62"/>
    </row>
    <row r="3989" spans="2:3" x14ac:dyDescent="0.3">
      <c r="B3989" s="4"/>
      <c r="C3989" s="62"/>
    </row>
    <row r="3990" spans="2:3" x14ac:dyDescent="0.3">
      <c r="B3990" s="4"/>
      <c r="C3990" s="62"/>
    </row>
    <row r="3991" spans="2:3" x14ac:dyDescent="0.3">
      <c r="B3991" s="4"/>
      <c r="C3991" s="62"/>
    </row>
    <row r="3992" spans="2:3" x14ac:dyDescent="0.3">
      <c r="B3992" s="4"/>
      <c r="C3992" s="62"/>
    </row>
    <row r="3993" spans="2:3" x14ac:dyDescent="0.3">
      <c r="B3993" s="4"/>
      <c r="C3993" s="62"/>
    </row>
    <row r="3994" spans="2:3" x14ac:dyDescent="0.3">
      <c r="B3994" s="4"/>
      <c r="C3994" s="62"/>
    </row>
    <row r="3995" spans="2:3" x14ac:dyDescent="0.3">
      <c r="B3995" s="4"/>
      <c r="C3995" s="62"/>
    </row>
    <row r="3996" spans="2:3" x14ac:dyDescent="0.3">
      <c r="B3996" s="4"/>
      <c r="C3996" s="62"/>
    </row>
    <row r="3997" spans="2:3" x14ac:dyDescent="0.3">
      <c r="B3997" s="4"/>
      <c r="C3997" s="62"/>
    </row>
    <row r="3998" spans="2:3" x14ac:dyDescent="0.3">
      <c r="B3998" s="4"/>
      <c r="C3998" s="62"/>
    </row>
    <row r="3999" spans="2:3" x14ac:dyDescent="0.3">
      <c r="B3999" s="4"/>
      <c r="C3999" s="62"/>
    </row>
    <row r="4000" spans="2:3" x14ac:dyDescent="0.3">
      <c r="B4000" s="4"/>
      <c r="C4000" s="62"/>
    </row>
    <row r="4001" spans="2:3" x14ac:dyDescent="0.3">
      <c r="B4001" s="4"/>
      <c r="C4001" s="62"/>
    </row>
    <row r="4002" spans="2:3" x14ac:dyDescent="0.3">
      <c r="B4002" s="4"/>
      <c r="C4002" s="62"/>
    </row>
    <row r="4003" spans="2:3" x14ac:dyDescent="0.3">
      <c r="B4003" s="4"/>
      <c r="C4003" s="62"/>
    </row>
    <row r="4004" spans="2:3" x14ac:dyDescent="0.3">
      <c r="B4004" s="4"/>
      <c r="C4004" s="62"/>
    </row>
    <row r="4005" spans="2:3" x14ac:dyDescent="0.3">
      <c r="B4005" s="4"/>
      <c r="C4005" s="62"/>
    </row>
    <row r="4006" spans="2:3" x14ac:dyDescent="0.3">
      <c r="B4006" s="4"/>
      <c r="C4006" s="62"/>
    </row>
    <row r="4007" spans="2:3" x14ac:dyDescent="0.3">
      <c r="B4007" s="4"/>
      <c r="C4007" s="62"/>
    </row>
    <row r="4008" spans="2:3" x14ac:dyDescent="0.3">
      <c r="B4008" s="4"/>
      <c r="C4008" s="62"/>
    </row>
    <row r="4009" spans="2:3" x14ac:dyDescent="0.3">
      <c r="B4009" s="4"/>
      <c r="C4009" s="62"/>
    </row>
    <row r="4010" spans="2:3" x14ac:dyDescent="0.3">
      <c r="B4010" s="4"/>
      <c r="C4010" s="62"/>
    </row>
    <row r="4011" spans="2:3" x14ac:dyDescent="0.3">
      <c r="B4011" s="4"/>
      <c r="C4011" s="62"/>
    </row>
    <row r="4012" spans="2:3" x14ac:dyDescent="0.3">
      <c r="B4012" s="4"/>
      <c r="C4012" s="62"/>
    </row>
    <row r="4013" spans="2:3" x14ac:dyDescent="0.3">
      <c r="B4013" s="4"/>
      <c r="C4013" s="62"/>
    </row>
    <row r="4014" spans="2:3" x14ac:dyDescent="0.3">
      <c r="B4014" s="4"/>
      <c r="C4014" s="62"/>
    </row>
    <row r="4015" spans="2:3" x14ac:dyDescent="0.3">
      <c r="B4015" s="4"/>
      <c r="C4015" s="62"/>
    </row>
    <row r="4016" spans="2:3" x14ac:dyDescent="0.3">
      <c r="B4016" s="4"/>
      <c r="C4016" s="62"/>
    </row>
    <row r="4017" spans="2:3" x14ac:dyDescent="0.3">
      <c r="B4017" s="4"/>
      <c r="C4017" s="62"/>
    </row>
    <row r="4018" spans="2:3" x14ac:dyDescent="0.3">
      <c r="B4018" s="4"/>
      <c r="C4018" s="62"/>
    </row>
    <row r="4019" spans="2:3" x14ac:dyDescent="0.3">
      <c r="B4019" s="4"/>
      <c r="C4019" s="62"/>
    </row>
    <row r="4020" spans="2:3" x14ac:dyDescent="0.3">
      <c r="B4020" s="4"/>
      <c r="C4020" s="62"/>
    </row>
    <row r="4021" spans="2:3" x14ac:dyDescent="0.3">
      <c r="B4021" s="4"/>
      <c r="C4021" s="62"/>
    </row>
    <row r="4022" spans="2:3" x14ac:dyDescent="0.3">
      <c r="B4022" s="4"/>
      <c r="C4022" s="62"/>
    </row>
    <row r="4023" spans="2:3" x14ac:dyDescent="0.3">
      <c r="B4023" s="4"/>
      <c r="C4023" s="62"/>
    </row>
    <row r="4024" spans="2:3" x14ac:dyDescent="0.3">
      <c r="B4024" s="4"/>
      <c r="C4024" s="62"/>
    </row>
    <row r="4025" spans="2:3" x14ac:dyDescent="0.3">
      <c r="B4025" s="4"/>
      <c r="C4025" s="62"/>
    </row>
    <row r="4026" spans="2:3" x14ac:dyDescent="0.3">
      <c r="B4026" s="4"/>
      <c r="C4026" s="62"/>
    </row>
    <row r="4027" spans="2:3" x14ac:dyDescent="0.3">
      <c r="B4027" s="4"/>
      <c r="C4027" s="62"/>
    </row>
    <row r="4028" spans="2:3" x14ac:dyDescent="0.3">
      <c r="B4028" s="4"/>
      <c r="C4028" s="62"/>
    </row>
    <row r="4029" spans="2:3" x14ac:dyDescent="0.3">
      <c r="B4029" s="4"/>
      <c r="C4029" s="62"/>
    </row>
    <row r="4030" spans="2:3" x14ac:dyDescent="0.3">
      <c r="B4030" s="4"/>
      <c r="C4030" s="62"/>
    </row>
    <row r="4031" spans="2:3" x14ac:dyDescent="0.3">
      <c r="B4031" s="4"/>
      <c r="C4031" s="62"/>
    </row>
    <row r="4032" spans="2:3" x14ac:dyDescent="0.3">
      <c r="B4032" s="4"/>
      <c r="C4032" s="62"/>
    </row>
    <row r="4033" spans="2:3" x14ac:dyDescent="0.3">
      <c r="B4033" s="4"/>
      <c r="C4033" s="62"/>
    </row>
    <row r="4034" spans="2:3" x14ac:dyDescent="0.3">
      <c r="B4034" s="4"/>
      <c r="C4034" s="62"/>
    </row>
    <row r="4035" spans="2:3" x14ac:dyDescent="0.3">
      <c r="B4035" s="4"/>
      <c r="C4035" s="62"/>
    </row>
    <row r="4036" spans="2:3" x14ac:dyDescent="0.3">
      <c r="B4036" s="4"/>
      <c r="C4036" s="62"/>
    </row>
    <row r="4037" spans="2:3" x14ac:dyDescent="0.3">
      <c r="B4037" s="4"/>
      <c r="C4037" s="62"/>
    </row>
    <row r="4038" spans="2:3" x14ac:dyDescent="0.3">
      <c r="B4038" s="4"/>
      <c r="C4038" s="62"/>
    </row>
    <row r="4039" spans="2:3" x14ac:dyDescent="0.3">
      <c r="B4039" s="4"/>
      <c r="C4039" s="62"/>
    </row>
    <row r="4040" spans="2:3" x14ac:dyDescent="0.3">
      <c r="B4040" s="4"/>
      <c r="C4040" s="62"/>
    </row>
    <row r="4041" spans="2:3" x14ac:dyDescent="0.3">
      <c r="B4041" s="4"/>
      <c r="C4041" s="62"/>
    </row>
    <row r="4042" spans="2:3" x14ac:dyDescent="0.3">
      <c r="B4042" s="4"/>
      <c r="C4042" s="62"/>
    </row>
    <row r="4043" spans="2:3" x14ac:dyDescent="0.3">
      <c r="B4043" s="4"/>
      <c r="C4043" s="62"/>
    </row>
    <row r="4044" spans="2:3" x14ac:dyDescent="0.3">
      <c r="B4044" s="4"/>
      <c r="C4044" s="62"/>
    </row>
    <row r="4045" spans="2:3" x14ac:dyDescent="0.3">
      <c r="B4045" s="4"/>
      <c r="C4045" s="62"/>
    </row>
    <row r="4046" spans="2:3" x14ac:dyDescent="0.3">
      <c r="B4046" s="4"/>
      <c r="C4046" s="62"/>
    </row>
    <row r="4047" spans="2:3" x14ac:dyDescent="0.3">
      <c r="B4047" s="4"/>
      <c r="C4047" s="62"/>
    </row>
    <row r="4048" spans="2:3" x14ac:dyDescent="0.3">
      <c r="B4048" s="4"/>
      <c r="C4048" s="62"/>
    </row>
    <row r="4049" spans="2:3" x14ac:dyDescent="0.3">
      <c r="B4049" s="4"/>
      <c r="C4049" s="62"/>
    </row>
    <row r="4050" spans="2:3" x14ac:dyDescent="0.3">
      <c r="B4050" s="4"/>
      <c r="C4050" s="62"/>
    </row>
    <row r="4051" spans="2:3" x14ac:dyDescent="0.3">
      <c r="B4051" s="4"/>
      <c r="C4051" s="62"/>
    </row>
    <row r="4052" spans="2:3" x14ac:dyDescent="0.3">
      <c r="B4052" s="4"/>
      <c r="C4052" s="62"/>
    </row>
    <row r="4053" spans="2:3" x14ac:dyDescent="0.3">
      <c r="B4053" s="4"/>
      <c r="C4053" s="62"/>
    </row>
    <row r="4054" spans="2:3" x14ac:dyDescent="0.3">
      <c r="B4054" s="4"/>
      <c r="C4054" s="62"/>
    </row>
    <row r="4055" spans="2:3" x14ac:dyDescent="0.3">
      <c r="B4055" s="4"/>
      <c r="C4055" s="62"/>
    </row>
    <row r="4056" spans="2:3" x14ac:dyDescent="0.3">
      <c r="B4056" s="4"/>
      <c r="C4056" s="62"/>
    </row>
    <row r="4057" spans="2:3" x14ac:dyDescent="0.3">
      <c r="B4057" s="4"/>
      <c r="C4057" s="62"/>
    </row>
    <row r="4058" spans="2:3" x14ac:dyDescent="0.3">
      <c r="B4058" s="4"/>
      <c r="C4058" s="62"/>
    </row>
    <row r="4059" spans="2:3" x14ac:dyDescent="0.3">
      <c r="B4059" s="4"/>
      <c r="C4059" s="62"/>
    </row>
    <row r="4060" spans="2:3" x14ac:dyDescent="0.3">
      <c r="B4060" s="4"/>
      <c r="C4060" s="62"/>
    </row>
    <row r="4061" spans="2:3" x14ac:dyDescent="0.3">
      <c r="B4061" s="4"/>
      <c r="C4061" s="62"/>
    </row>
    <row r="4062" spans="2:3" x14ac:dyDescent="0.3">
      <c r="B4062" s="4"/>
      <c r="C4062" s="62"/>
    </row>
    <row r="4063" spans="2:3" x14ac:dyDescent="0.3">
      <c r="B4063" s="4"/>
      <c r="C4063" s="62"/>
    </row>
    <row r="4064" spans="2:3" x14ac:dyDescent="0.3">
      <c r="B4064" s="4"/>
      <c r="C4064" s="62"/>
    </row>
    <row r="4065" spans="2:3" x14ac:dyDescent="0.3">
      <c r="B4065" s="4"/>
      <c r="C4065" s="62"/>
    </row>
    <row r="4066" spans="2:3" x14ac:dyDescent="0.3">
      <c r="B4066" s="4"/>
      <c r="C4066" s="62"/>
    </row>
    <row r="4067" spans="2:3" x14ac:dyDescent="0.3">
      <c r="B4067" s="4"/>
      <c r="C4067" s="62"/>
    </row>
    <row r="4068" spans="2:3" x14ac:dyDescent="0.3">
      <c r="B4068" s="4"/>
      <c r="C4068" s="62"/>
    </row>
    <row r="4069" spans="2:3" x14ac:dyDescent="0.3">
      <c r="B4069" s="4"/>
      <c r="C4069" s="62"/>
    </row>
    <row r="4070" spans="2:3" x14ac:dyDescent="0.3">
      <c r="B4070" s="4"/>
      <c r="C4070" s="62"/>
    </row>
    <row r="4071" spans="2:3" x14ac:dyDescent="0.3">
      <c r="B4071" s="4"/>
      <c r="C4071" s="62"/>
    </row>
    <row r="4072" spans="2:3" x14ac:dyDescent="0.3">
      <c r="B4072" s="4"/>
      <c r="C4072" s="62"/>
    </row>
    <row r="4073" spans="2:3" x14ac:dyDescent="0.3">
      <c r="B4073" s="4"/>
      <c r="C4073" s="62"/>
    </row>
    <row r="4074" spans="2:3" x14ac:dyDescent="0.3">
      <c r="B4074" s="4"/>
      <c r="C4074" s="62"/>
    </row>
    <row r="4075" spans="2:3" x14ac:dyDescent="0.3">
      <c r="B4075" s="4"/>
      <c r="C4075" s="62"/>
    </row>
    <row r="4076" spans="2:3" x14ac:dyDescent="0.3">
      <c r="B4076" s="4"/>
      <c r="C4076" s="62"/>
    </row>
    <row r="4077" spans="2:3" x14ac:dyDescent="0.3">
      <c r="B4077" s="4"/>
      <c r="C4077" s="62"/>
    </row>
    <row r="4078" spans="2:3" x14ac:dyDescent="0.3">
      <c r="B4078" s="4"/>
      <c r="C4078" s="62"/>
    </row>
    <row r="4079" spans="2:3" x14ac:dyDescent="0.3">
      <c r="B4079" s="4"/>
      <c r="C4079" s="62"/>
    </row>
    <row r="4080" spans="2:3" x14ac:dyDescent="0.3">
      <c r="B4080" s="4"/>
      <c r="C4080" s="62"/>
    </row>
    <row r="4081" spans="2:3" x14ac:dyDescent="0.3">
      <c r="B4081" s="4"/>
      <c r="C4081" s="62"/>
    </row>
    <row r="4082" spans="2:3" x14ac:dyDescent="0.3">
      <c r="B4082" s="4"/>
      <c r="C4082" s="62"/>
    </row>
    <row r="4083" spans="2:3" x14ac:dyDescent="0.3">
      <c r="B4083" s="4"/>
      <c r="C4083" s="62"/>
    </row>
    <row r="4084" spans="2:3" x14ac:dyDescent="0.3">
      <c r="B4084" s="4"/>
      <c r="C4084" s="62"/>
    </row>
    <row r="4085" spans="2:3" x14ac:dyDescent="0.3">
      <c r="B4085" s="4"/>
      <c r="C4085" s="62"/>
    </row>
    <row r="4086" spans="2:3" x14ac:dyDescent="0.3">
      <c r="B4086" s="4"/>
      <c r="C4086" s="62"/>
    </row>
    <row r="4087" spans="2:3" x14ac:dyDescent="0.3">
      <c r="B4087" s="4"/>
      <c r="C4087" s="62"/>
    </row>
    <row r="4088" spans="2:3" x14ac:dyDescent="0.3">
      <c r="B4088" s="4"/>
      <c r="C4088" s="62"/>
    </row>
    <row r="4089" spans="2:3" x14ac:dyDescent="0.3">
      <c r="B4089" s="4"/>
      <c r="C4089" s="62"/>
    </row>
    <row r="4090" spans="2:3" x14ac:dyDescent="0.3">
      <c r="B4090" s="4"/>
      <c r="C4090" s="62"/>
    </row>
    <row r="4091" spans="2:3" x14ac:dyDescent="0.3">
      <c r="B4091" s="4"/>
      <c r="C4091" s="62"/>
    </row>
    <row r="4092" spans="2:3" x14ac:dyDescent="0.3">
      <c r="B4092" s="4"/>
      <c r="C4092" s="62"/>
    </row>
    <row r="4093" spans="2:3" x14ac:dyDescent="0.3">
      <c r="B4093" s="4"/>
      <c r="C4093" s="62"/>
    </row>
    <row r="4094" spans="2:3" x14ac:dyDescent="0.3">
      <c r="B4094" s="4"/>
      <c r="C4094" s="62"/>
    </row>
    <row r="4095" spans="2:3" x14ac:dyDescent="0.3">
      <c r="B4095" s="4"/>
      <c r="C4095" s="62"/>
    </row>
    <row r="4096" spans="2:3" x14ac:dyDescent="0.3">
      <c r="B4096" s="4"/>
      <c r="C4096" s="62"/>
    </row>
    <row r="4097" spans="2:3" x14ac:dyDescent="0.3">
      <c r="B4097" s="4"/>
      <c r="C4097" s="62"/>
    </row>
    <row r="4098" spans="2:3" x14ac:dyDescent="0.3">
      <c r="B4098" s="4"/>
      <c r="C4098" s="62"/>
    </row>
    <row r="4099" spans="2:3" x14ac:dyDescent="0.3">
      <c r="B4099" s="4"/>
      <c r="C4099" s="62"/>
    </row>
    <row r="4100" spans="2:3" x14ac:dyDescent="0.3">
      <c r="B4100" s="4"/>
      <c r="C4100" s="62"/>
    </row>
    <row r="4101" spans="2:3" x14ac:dyDescent="0.3">
      <c r="B4101" s="4"/>
      <c r="C4101" s="62"/>
    </row>
    <row r="4102" spans="2:3" x14ac:dyDescent="0.3">
      <c r="B4102" s="4"/>
      <c r="C4102" s="62"/>
    </row>
    <row r="4103" spans="2:3" x14ac:dyDescent="0.3">
      <c r="B4103" s="4"/>
      <c r="C4103" s="62"/>
    </row>
    <row r="4104" spans="2:3" x14ac:dyDescent="0.3">
      <c r="B4104" s="4"/>
      <c r="C4104" s="62"/>
    </row>
    <row r="4105" spans="2:3" x14ac:dyDescent="0.3">
      <c r="B4105" s="4"/>
      <c r="C4105" s="62"/>
    </row>
    <row r="4106" spans="2:3" x14ac:dyDescent="0.3">
      <c r="B4106" s="4"/>
      <c r="C4106" s="62"/>
    </row>
    <row r="4107" spans="2:3" x14ac:dyDescent="0.3">
      <c r="B4107" s="4"/>
      <c r="C4107" s="62"/>
    </row>
    <row r="4108" spans="2:3" x14ac:dyDescent="0.3">
      <c r="B4108" s="4"/>
      <c r="C4108" s="62"/>
    </row>
    <row r="4109" spans="2:3" x14ac:dyDescent="0.3">
      <c r="B4109" s="4"/>
      <c r="C4109" s="62"/>
    </row>
    <row r="4110" spans="2:3" x14ac:dyDescent="0.3">
      <c r="B4110" s="4"/>
      <c r="C4110" s="62"/>
    </row>
    <row r="4111" spans="2:3" x14ac:dyDescent="0.3">
      <c r="B4111" s="4"/>
      <c r="C4111" s="62"/>
    </row>
    <row r="4112" spans="2:3" x14ac:dyDescent="0.3">
      <c r="B4112" s="4"/>
      <c r="C4112" s="62"/>
    </row>
    <row r="4113" spans="2:3" x14ac:dyDescent="0.3">
      <c r="B4113" s="4"/>
      <c r="C4113" s="62"/>
    </row>
    <row r="4114" spans="2:3" x14ac:dyDescent="0.3">
      <c r="B4114" s="4"/>
      <c r="C4114" s="62"/>
    </row>
    <row r="4115" spans="2:3" x14ac:dyDescent="0.3">
      <c r="B4115" s="4"/>
      <c r="C4115" s="62"/>
    </row>
    <row r="4116" spans="2:3" x14ac:dyDescent="0.3">
      <c r="B4116" s="4"/>
      <c r="C4116" s="62"/>
    </row>
    <row r="4117" spans="2:3" x14ac:dyDescent="0.3">
      <c r="B4117" s="4"/>
      <c r="C4117" s="62"/>
    </row>
    <row r="4118" spans="2:3" x14ac:dyDescent="0.3">
      <c r="B4118" s="4"/>
      <c r="C4118" s="62"/>
    </row>
    <row r="4119" spans="2:3" x14ac:dyDescent="0.3">
      <c r="B4119" s="4"/>
      <c r="C4119" s="62"/>
    </row>
    <row r="4120" spans="2:3" x14ac:dyDescent="0.3">
      <c r="B4120" s="4"/>
      <c r="C4120" s="62"/>
    </row>
    <row r="4121" spans="2:3" x14ac:dyDescent="0.3">
      <c r="B4121" s="4"/>
      <c r="C4121" s="62"/>
    </row>
    <row r="4122" spans="2:3" x14ac:dyDescent="0.3">
      <c r="B4122" s="4"/>
      <c r="C4122" s="62"/>
    </row>
    <row r="4123" spans="2:3" x14ac:dyDescent="0.3">
      <c r="B4123" s="4"/>
      <c r="C4123" s="62"/>
    </row>
    <row r="4124" spans="2:3" x14ac:dyDescent="0.3">
      <c r="B4124" s="4"/>
      <c r="C4124" s="62"/>
    </row>
    <row r="4125" spans="2:3" x14ac:dyDescent="0.3">
      <c r="B4125" s="4"/>
      <c r="C4125" s="62"/>
    </row>
    <row r="4126" spans="2:3" x14ac:dyDescent="0.3">
      <c r="B4126" s="4"/>
      <c r="C4126" s="62"/>
    </row>
    <row r="4127" spans="2:3" x14ac:dyDescent="0.3">
      <c r="B4127" s="4"/>
      <c r="C4127" s="62"/>
    </row>
    <row r="4128" spans="2:3" x14ac:dyDescent="0.3">
      <c r="B4128" s="4"/>
      <c r="C4128" s="62"/>
    </row>
    <row r="4129" spans="2:3" x14ac:dyDescent="0.3">
      <c r="B4129" s="4"/>
      <c r="C4129" s="62"/>
    </row>
    <row r="4130" spans="2:3" x14ac:dyDescent="0.3">
      <c r="B4130" s="4"/>
      <c r="C4130" s="62"/>
    </row>
    <row r="4131" spans="2:3" x14ac:dyDescent="0.3">
      <c r="B4131" s="4"/>
      <c r="C4131" s="62"/>
    </row>
    <row r="4132" spans="2:3" x14ac:dyDescent="0.3">
      <c r="B4132" s="4"/>
      <c r="C4132" s="62"/>
    </row>
    <row r="4133" spans="2:3" x14ac:dyDescent="0.3">
      <c r="B4133" s="4"/>
      <c r="C4133" s="62"/>
    </row>
    <row r="4134" spans="2:3" x14ac:dyDescent="0.3">
      <c r="B4134" s="4"/>
      <c r="C4134" s="62"/>
    </row>
    <row r="4135" spans="2:3" x14ac:dyDescent="0.3">
      <c r="B4135" s="4"/>
      <c r="C4135" s="62"/>
    </row>
    <row r="4136" spans="2:3" x14ac:dyDescent="0.3">
      <c r="B4136" s="4"/>
      <c r="C4136" s="62"/>
    </row>
    <row r="4137" spans="2:3" x14ac:dyDescent="0.3">
      <c r="B4137" s="4"/>
      <c r="C4137" s="62"/>
    </row>
    <row r="4138" spans="2:3" x14ac:dyDescent="0.3">
      <c r="B4138" s="4"/>
      <c r="C4138" s="62"/>
    </row>
    <row r="4139" spans="2:3" x14ac:dyDescent="0.3">
      <c r="B4139" s="4"/>
      <c r="C4139" s="62"/>
    </row>
    <row r="4140" spans="2:3" x14ac:dyDescent="0.3">
      <c r="B4140" s="4"/>
      <c r="C4140" s="62"/>
    </row>
    <row r="4141" spans="2:3" x14ac:dyDescent="0.3">
      <c r="B4141" s="4"/>
      <c r="C4141" s="62"/>
    </row>
    <row r="4142" spans="2:3" x14ac:dyDescent="0.3">
      <c r="B4142" s="4"/>
      <c r="C4142" s="62"/>
    </row>
    <row r="4143" spans="2:3" x14ac:dyDescent="0.3">
      <c r="B4143" s="4"/>
      <c r="C4143" s="62"/>
    </row>
    <row r="4144" spans="2:3" x14ac:dyDescent="0.3">
      <c r="B4144" s="4"/>
      <c r="C4144" s="62"/>
    </row>
    <row r="4145" spans="2:3" x14ac:dyDescent="0.3">
      <c r="B4145" s="4"/>
      <c r="C4145" s="62"/>
    </row>
    <row r="4146" spans="2:3" x14ac:dyDescent="0.3">
      <c r="B4146" s="4"/>
      <c r="C4146" s="62"/>
    </row>
    <row r="4147" spans="2:3" x14ac:dyDescent="0.3">
      <c r="B4147" s="4"/>
      <c r="C4147" s="62"/>
    </row>
    <row r="4148" spans="2:3" x14ac:dyDescent="0.3">
      <c r="B4148" s="4"/>
      <c r="C4148" s="62"/>
    </row>
    <row r="4149" spans="2:3" x14ac:dyDescent="0.3">
      <c r="B4149" s="4"/>
      <c r="C4149" s="62"/>
    </row>
    <row r="4150" spans="2:3" x14ac:dyDescent="0.3">
      <c r="B4150" s="4"/>
      <c r="C4150" s="62"/>
    </row>
    <row r="4151" spans="2:3" x14ac:dyDescent="0.3">
      <c r="B4151" s="4"/>
      <c r="C4151" s="62"/>
    </row>
    <row r="4152" spans="2:3" x14ac:dyDescent="0.3">
      <c r="B4152" s="4"/>
      <c r="C4152" s="62"/>
    </row>
    <row r="4153" spans="2:3" x14ac:dyDescent="0.3">
      <c r="B4153" s="4"/>
      <c r="C4153" s="62"/>
    </row>
    <row r="4154" spans="2:3" x14ac:dyDescent="0.3">
      <c r="B4154" s="4"/>
      <c r="C4154" s="62"/>
    </row>
    <row r="4155" spans="2:3" x14ac:dyDescent="0.3">
      <c r="B4155" s="4"/>
      <c r="C4155" s="62"/>
    </row>
    <row r="4156" spans="2:3" x14ac:dyDescent="0.3">
      <c r="B4156" s="4"/>
      <c r="C4156" s="62"/>
    </row>
    <row r="4157" spans="2:3" x14ac:dyDescent="0.3">
      <c r="B4157" s="4"/>
      <c r="C4157" s="62"/>
    </row>
    <row r="4158" spans="2:3" x14ac:dyDescent="0.3">
      <c r="B4158" s="4"/>
      <c r="C4158" s="62"/>
    </row>
    <row r="4159" spans="2:3" x14ac:dyDescent="0.3">
      <c r="B4159" s="4"/>
      <c r="C4159" s="62"/>
    </row>
    <row r="4160" spans="2:3" x14ac:dyDescent="0.3">
      <c r="B4160" s="4"/>
      <c r="C4160" s="62"/>
    </row>
    <row r="4161" spans="2:3" x14ac:dyDescent="0.3">
      <c r="B4161" s="4"/>
      <c r="C4161" s="62"/>
    </row>
    <row r="4162" spans="2:3" x14ac:dyDescent="0.3">
      <c r="B4162" s="4"/>
      <c r="C4162" s="62"/>
    </row>
    <row r="4163" spans="2:3" x14ac:dyDescent="0.3">
      <c r="B4163" s="4"/>
      <c r="C4163" s="62"/>
    </row>
    <row r="4164" spans="2:3" x14ac:dyDescent="0.3">
      <c r="B4164" s="4"/>
      <c r="C4164" s="62"/>
    </row>
    <row r="4165" spans="2:3" x14ac:dyDescent="0.3">
      <c r="B4165" s="4"/>
      <c r="C4165" s="62"/>
    </row>
    <row r="4166" spans="2:3" x14ac:dyDescent="0.3">
      <c r="B4166" s="4"/>
      <c r="C4166" s="62"/>
    </row>
    <row r="4167" spans="2:3" x14ac:dyDescent="0.3">
      <c r="B4167" s="4"/>
      <c r="C4167" s="62"/>
    </row>
    <row r="4168" spans="2:3" x14ac:dyDescent="0.3">
      <c r="B4168" s="4"/>
      <c r="C4168" s="62"/>
    </row>
    <row r="4169" spans="2:3" x14ac:dyDescent="0.3">
      <c r="B4169" s="4"/>
      <c r="C4169" s="62"/>
    </row>
    <row r="4170" spans="2:3" x14ac:dyDescent="0.3">
      <c r="B4170" s="4"/>
      <c r="C4170" s="62"/>
    </row>
    <row r="4171" spans="2:3" x14ac:dyDescent="0.3">
      <c r="B4171" s="4"/>
      <c r="C4171" s="62"/>
    </row>
    <row r="4172" spans="2:3" x14ac:dyDescent="0.3">
      <c r="B4172" s="4"/>
      <c r="C4172" s="62"/>
    </row>
    <row r="4173" spans="2:3" x14ac:dyDescent="0.3">
      <c r="B4173" s="4"/>
      <c r="C4173" s="62"/>
    </row>
    <row r="4174" spans="2:3" x14ac:dyDescent="0.3">
      <c r="B4174" s="4"/>
      <c r="C4174" s="62"/>
    </row>
    <row r="4175" spans="2:3" x14ac:dyDescent="0.3">
      <c r="B4175" s="4"/>
      <c r="C4175" s="62"/>
    </row>
    <row r="4176" spans="2:3" x14ac:dyDescent="0.3">
      <c r="B4176" s="4"/>
      <c r="C4176" s="62"/>
    </row>
    <row r="4177" spans="2:3" x14ac:dyDescent="0.3">
      <c r="B4177" s="4"/>
      <c r="C4177" s="62"/>
    </row>
    <row r="4178" spans="2:3" x14ac:dyDescent="0.3">
      <c r="B4178" s="4"/>
      <c r="C4178" s="62"/>
    </row>
    <row r="4179" spans="2:3" x14ac:dyDescent="0.3">
      <c r="B4179" s="4"/>
      <c r="C4179" s="62"/>
    </row>
    <row r="4180" spans="2:3" x14ac:dyDescent="0.3">
      <c r="B4180" s="4"/>
      <c r="C4180" s="62"/>
    </row>
    <row r="4181" spans="2:3" x14ac:dyDescent="0.3">
      <c r="B4181" s="4"/>
      <c r="C4181" s="62"/>
    </row>
    <row r="4182" spans="2:3" x14ac:dyDescent="0.3">
      <c r="B4182" s="4"/>
      <c r="C4182" s="62"/>
    </row>
    <row r="4183" spans="2:3" x14ac:dyDescent="0.3">
      <c r="B4183" s="4"/>
      <c r="C4183" s="62"/>
    </row>
    <row r="4184" spans="2:3" x14ac:dyDescent="0.3">
      <c r="B4184" s="4"/>
      <c r="C4184" s="62"/>
    </row>
    <row r="4185" spans="2:3" x14ac:dyDescent="0.3">
      <c r="B4185" s="4"/>
      <c r="C4185" s="62"/>
    </row>
    <row r="4186" spans="2:3" x14ac:dyDescent="0.3">
      <c r="B4186" s="4"/>
      <c r="C4186" s="62"/>
    </row>
    <row r="4187" spans="2:3" x14ac:dyDescent="0.3">
      <c r="B4187" s="4"/>
      <c r="C4187" s="62"/>
    </row>
    <row r="4188" spans="2:3" x14ac:dyDescent="0.3">
      <c r="B4188" s="4"/>
      <c r="C4188" s="62"/>
    </row>
    <row r="4189" spans="2:3" x14ac:dyDescent="0.3">
      <c r="B4189" s="4"/>
      <c r="C4189" s="62"/>
    </row>
    <row r="4190" spans="2:3" x14ac:dyDescent="0.3">
      <c r="B4190" s="4"/>
      <c r="C4190" s="62"/>
    </row>
    <row r="4191" spans="2:3" x14ac:dyDescent="0.3">
      <c r="B4191" s="4"/>
      <c r="C4191" s="62"/>
    </row>
    <row r="4192" spans="2:3" x14ac:dyDescent="0.3">
      <c r="B4192" s="4"/>
      <c r="C4192" s="62"/>
    </row>
    <row r="4193" spans="2:3" x14ac:dyDescent="0.3">
      <c r="B4193" s="4"/>
      <c r="C4193" s="62"/>
    </row>
    <row r="4194" spans="2:3" x14ac:dyDescent="0.3">
      <c r="B4194" s="4"/>
      <c r="C4194" s="62"/>
    </row>
    <row r="4195" spans="2:3" x14ac:dyDescent="0.3">
      <c r="B4195" s="4"/>
      <c r="C4195" s="62"/>
    </row>
    <row r="4196" spans="2:3" x14ac:dyDescent="0.3">
      <c r="B4196" s="4"/>
      <c r="C4196" s="62"/>
    </row>
    <row r="4197" spans="2:3" x14ac:dyDescent="0.3">
      <c r="B4197" s="4"/>
      <c r="C4197" s="62"/>
    </row>
    <row r="4198" spans="2:3" x14ac:dyDescent="0.3">
      <c r="B4198" s="4"/>
      <c r="C4198" s="62"/>
    </row>
    <row r="4199" spans="2:3" x14ac:dyDescent="0.3">
      <c r="B4199" s="4"/>
      <c r="C4199" s="62"/>
    </row>
    <row r="4200" spans="2:3" x14ac:dyDescent="0.3">
      <c r="B4200" s="4"/>
      <c r="C4200" s="62"/>
    </row>
    <row r="4201" spans="2:3" x14ac:dyDescent="0.3">
      <c r="B4201" s="4"/>
      <c r="C4201" s="62"/>
    </row>
    <row r="4202" spans="2:3" x14ac:dyDescent="0.3">
      <c r="B4202" s="4"/>
      <c r="C4202" s="62"/>
    </row>
    <row r="4203" spans="2:3" x14ac:dyDescent="0.3">
      <c r="B4203" s="4"/>
      <c r="C4203" s="62"/>
    </row>
    <row r="4204" spans="2:3" x14ac:dyDescent="0.3">
      <c r="B4204" s="4"/>
      <c r="C4204" s="62"/>
    </row>
    <row r="4205" spans="2:3" x14ac:dyDescent="0.3">
      <c r="B4205" s="4"/>
      <c r="C4205" s="62"/>
    </row>
    <row r="4206" spans="2:3" x14ac:dyDescent="0.3">
      <c r="B4206" s="4"/>
      <c r="C4206" s="62"/>
    </row>
    <row r="4207" spans="2:3" x14ac:dyDescent="0.3">
      <c r="B4207" s="4"/>
      <c r="C4207" s="62"/>
    </row>
    <row r="4208" spans="2:3" x14ac:dyDescent="0.3">
      <c r="B4208" s="4"/>
      <c r="C4208" s="62"/>
    </row>
    <row r="4209" spans="2:3" x14ac:dyDescent="0.3">
      <c r="B4209" s="4"/>
      <c r="C4209" s="62"/>
    </row>
    <row r="4210" spans="2:3" x14ac:dyDescent="0.3">
      <c r="B4210" s="4"/>
      <c r="C4210" s="62"/>
    </row>
    <row r="4211" spans="2:3" x14ac:dyDescent="0.3">
      <c r="B4211" s="4"/>
      <c r="C4211" s="62"/>
    </row>
    <row r="4212" spans="2:3" x14ac:dyDescent="0.3">
      <c r="B4212" s="4"/>
      <c r="C4212" s="62"/>
    </row>
    <row r="4213" spans="2:3" x14ac:dyDescent="0.3">
      <c r="B4213" s="4"/>
      <c r="C4213" s="62"/>
    </row>
    <row r="4214" spans="2:3" x14ac:dyDescent="0.3">
      <c r="B4214" s="4"/>
      <c r="C4214" s="62"/>
    </row>
    <row r="4215" spans="2:3" x14ac:dyDescent="0.3">
      <c r="B4215" s="4"/>
      <c r="C4215" s="62"/>
    </row>
    <row r="4216" spans="2:3" x14ac:dyDescent="0.3">
      <c r="B4216" s="4"/>
      <c r="C4216" s="62"/>
    </row>
    <row r="4217" spans="2:3" x14ac:dyDescent="0.3">
      <c r="B4217" s="4"/>
      <c r="C4217" s="62"/>
    </row>
    <row r="4218" spans="2:3" x14ac:dyDescent="0.3">
      <c r="B4218" s="4"/>
      <c r="C4218" s="62"/>
    </row>
    <row r="4219" spans="2:3" x14ac:dyDescent="0.3">
      <c r="B4219" s="4"/>
      <c r="C4219" s="62"/>
    </row>
    <row r="4220" spans="2:3" x14ac:dyDescent="0.3">
      <c r="B4220" s="4"/>
      <c r="C4220" s="62"/>
    </row>
    <row r="4221" spans="2:3" x14ac:dyDescent="0.3">
      <c r="B4221" s="4"/>
      <c r="C4221" s="62"/>
    </row>
    <row r="4222" spans="2:3" x14ac:dyDescent="0.3">
      <c r="B4222" s="4"/>
      <c r="C4222" s="62"/>
    </row>
    <row r="4223" spans="2:3" x14ac:dyDescent="0.3">
      <c r="B4223" s="4"/>
      <c r="C4223" s="62"/>
    </row>
    <row r="4224" spans="2:3" x14ac:dyDescent="0.3">
      <c r="B4224" s="4"/>
      <c r="C4224" s="62"/>
    </row>
    <row r="4225" spans="2:3" x14ac:dyDescent="0.3">
      <c r="B4225" s="4"/>
      <c r="C4225" s="62"/>
    </row>
    <row r="4226" spans="2:3" x14ac:dyDescent="0.3">
      <c r="B4226" s="4"/>
      <c r="C4226" s="62"/>
    </row>
    <row r="4227" spans="2:3" x14ac:dyDescent="0.3">
      <c r="B4227" s="4"/>
      <c r="C4227" s="62"/>
    </row>
    <row r="4228" spans="2:3" x14ac:dyDescent="0.3">
      <c r="B4228" s="4"/>
      <c r="C4228" s="62"/>
    </row>
    <row r="4229" spans="2:3" x14ac:dyDescent="0.3">
      <c r="B4229" s="4"/>
      <c r="C4229" s="62"/>
    </row>
    <row r="4230" spans="2:3" x14ac:dyDescent="0.3">
      <c r="B4230" s="4"/>
      <c r="C4230" s="62"/>
    </row>
    <row r="4231" spans="2:3" x14ac:dyDescent="0.3">
      <c r="B4231" s="4"/>
      <c r="C4231" s="62"/>
    </row>
    <row r="4232" spans="2:3" x14ac:dyDescent="0.3">
      <c r="B4232" s="4"/>
      <c r="C4232" s="62"/>
    </row>
    <row r="4233" spans="2:3" x14ac:dyDescent="0.3">
      <c r="B4233" s="4"/>
      <c r="C4233" s="62"/>
    </row>
    <row r="4234" spans="2:3" x14ac:dyDescent="0.3">
      <c r="B4234" s="4"/>
      <c r="C4234" s="62"/>
    </row>
    <row r="4235" spans="2:3" x14ac:dyDescent="0.3">
      <c r="B4235" s="4"/>
      <c r="C4235" s="62"/>
    </row>
    <row r="4236" spans="2:3" x14ac:dyDescent="0.3">
      <c r="B4236" s="4"/>
      <c r="C4236" s="62"/>
    </row>
    <row r="4237" spans="2:3" x14ac:dyDescent="0.3">
      <c r="B4237" s="4"/>
      <c r="C4237" s="62"/>
    </row>
    <row r="4238" spans="2:3" x14ac:dyDescent="0.3">
      <c r="B4238" s="4"/>
      <c r="C4238" s="62"/>
    </row>
    <row r="4239" spans="2:3" x14ac:dyDescent="0.3">
      <c r="B4239" s="4"/>
      <c r="C4239" s="62"/>
    </row>
    <row r="4240" spans="2:3" x14ac:dyDescent="0.3">
      <c r="B4240" s="4"/>
      <c r="C4240" s="62"/>
    </row>
    <row r="4241" spans="2:3" x14ac:dyDescent="0.3">
      <c r="B4241" s="4"/>
      <c r="C4241" s="62"/>
    </row>
    <row r="4242" spans="2:3" x14ac:dyDescent="0.3">
      <c r="B4242" s="4"/>
      <c r="C4242" s="62"/>
    </row>
    <row r="4243" spans="2:3" x14ac:dyDescent="0.3">
      <c r="B4243" s="4"/>
      <c r="C4243" s="62"/>
    </row>
    <row r="4244" spans="2:3" x14ac:dyDescent="0.3">
      <c r="B4244" s="4"/>
      <c r="C4244" s="62"/>
    </row>
    <row r="4245" spans="2:3" x14ac:dyDescent="0.3">
      <c r="B4245" s="4"/>
      <c r="C4245" s="62"/>
    </row>
    <row r="4246" spans="2:3" x14ac:dyDescent="0.3">
      <c r="B4246" s="4"/>
      <c r="C4246" s="62"/>
    </row>
    <row r="4247" spans="2:3" x14ac:dyDescent="0.3">
      <c r="B4247" s="4"/>
      <c r="C4247" s="62"/>
    </row>
    <row r="4248" spans="2:3" x14ac:dyDescent="0.3">
      <c r="B4248" s="4"/>
      <c r="C4248" s="62"/>
    </row>
    <row r="4249" spans="2:3" x14ac:dyDescent="0.3">
      <c r="B4249" s="4"/>
      <c r="C4249" s="62"/>
    </row>
    <row r="4250" spans="2:3" x14ac:dyDescent="0.3">
      <c r="B4250" s="4"/>
      <c r="C4250" s="62"/>
    </row>
    <row r="4251" spans="2:3" x14ac:dyDescent="0.3">
      <c r="B4251" s="4"/>
      <c r="C4251" s="62"/>
    </row>
    <row r="4252" spans="2:3" x14ac:dyDescent="0.3">
      <c r="B4252" s="4"/>
      <c r="C4252" s="62"/>
    </row>
    <row r="4253" spans="2:3" x14ac:dyDescent="0.3">
      <c r="B4253" s="4"/>
      <c r="C4253" s="62"/>
    </row>
    <row r="4254" spans="2:3" x14ac:dyDescent="0.3">
      <c r="B4254" s="4"/>
      <c r="C4254" s="62"/>
    </row>
    <row r="4255" spans="2:3" x14ac:dyDescent="0.3">
      <c r="B4255" s="4"/>
      <c r="C4255" s="62"/>
    </row>
    <row r="4256" spans="2:3" x14ac:dyDescent="0.3">
      <c r="B4256" s="4"/>
      <c r="C4256" s="62"/>
    </row>
    <row r="4257" spans="2:3" x14ac:dyDescent="0.3">
      <c r="B4257" s="4"/>
      <c r="C4257" s="62"/>
    </row>
    <row r="4258" spans="2:3" x14ac:dyDescent="0.3">
      <c r="B4258" s="4"/>
      <c r="C4258" s="62"/>
    </row>
    <row r="4259" spans="2:3" x14ac:dyDescent="0.3">
      <c r="B4259" s="4"/>
      <c r="C4259" s="62"/>
    </row>
    <row r="4260" spans="2:3" x14ac:dyDescent="0.3">
      <c r="B4260" s="4"/>
      <c r="C4260" s="62"/>
    </row>
    <row r="4261" spans="2:3" x14ac:dyDescent="0.3">
      <c r="B4261" s="4"/>
      <c r="C4261" s="62"/>
    </row>
    <row r="4262" spans="2:3" x14ac:dyDescent="0.3">
      <c r="B4262" s="4"/>
      <c r="C4262" s="62"/>
    </row>
    <row r="4263" spans="2:3" x14ac:dyDescent="0.3">
      <c r="B4263" s="4"/>
      <c r="C4263" s="62"/>
    </row>
    <row r="4264" spans="2:3" x14ac:dyDescent="0.3">
      <c r="B4264" s="4"/>
      <c r="C4264" s="62"/>
    </row>
    <row r="4265" spans="2:3" x14ac:dyDescent="0.3">
      <c r="B4265" s="4"/>
      <c r="C4265" s="62"/>
    </row>
    <row r="4266" spans="2:3" x14ac:dyDescent="0.3">
      <c r="B4266" s="4"/>
      <c r="C4266" s="62"/>
    </row>
    <row r="4267" spans="2:3" x14ac:dyDescent="0.3">
      <c r="B4267" s="4"/>
      <c r="C4267" s="62"/>
    </row>
    <row r="4268" spans="2:3" x14ac:dyDescent="0.3">
      <c r="B4268" s="4"/>
      <c r="C4268" s="62"/>
    </row>
    <row r="4269" spans="2:3" x14ac:dyDescent="0.3">
      <c r="B4269" s="4"/>
      <c r="C4269" s="62"/>
    </row>
    <row r="4270" spans="2:3" x14ac:dyDescent="0.3">
      <c r="B4270" s="4"/>
      <c r="C4270" s="62"/>
    </row>
    <row r="4271" spans="2:3" x14ac:dyDescent="0.3">
      <c r="B4271" s="4"/>
      <c r="C4271" s="62"/>
    </row>
    <row r="4272" spans="2:3" x14ac:dyDescent="0.3">
      <c r="B4272" s="4"/>
      <c r="C4272" s="62"/>
    </row>
    <row r="4273" spans="2:3" x14ac:dyDescent="0.3">
      <c r="B4273" s="4"/>
      <c r="C4273" s="62"/>
    </row>
    <row r="4274" spans="2:3" x14ac:dyDescent="0.3">
      <c r="B4274" s="4"/>
      <c r="C4274" s="62"/>
    </row>
    <row r="4275" spans="2:3" x14ac:dyDescent="0.3">
      <c r="B4275" s="4"/>
      <c r="C4275" s="62"/>
    </row>
    <row r="4276" spans="2:3" x14ac:dyDescent="0.3">
      <c r="B4276" s="4"/>
      <c r="C4276" s="62"/>
    </row>
    <row r="4277" spans="2:3" x14ac:dyDescent="0.3">
      <c r="B4277" s="4"/>
      <c r="C4277" s="62"/>
    </row>
    <row r="4278" spans="2:3" x14ac:dyDescent="0.3">
      <c r="B4278" s="4"/>
      <c r="C4278" s="62"/>
    </row>
    <row r="4279" spans="2:3" x14ac:dyDescent="0.3">
      <c r="B4279" s="4"/>
      <c r="C4279" s="62"/>
    </row>
    <row r="4280" spans="2:3" x14ac:dyDescent="0.3">
      <c r="B4280" s="4"/>
      <c r="C4280" s="62"/>
    </row>
    <row r="4281" spans="2:3" x14ac:dyDescent="0.3">
      <c r="B4281" s="4"/>
      <c r="C4281" s="62"/>
    </row>
    <row r="4282" spans="2:3" x14ac:dyDescent="0.3">
      <c r="B4282" s="4"/>
      <c r="C4282" s="62"/>
    </row>
    <row r="4283" spans="2:3" x14ac:dyDescent="0.3">
      <c r="B4283" s="4"/>
      <c r="C4283" s="62"/>
    </row>
    <row r="4284" spans="2:3" x14ac:dyDescent="0.3">
      <c r="B4284" s="4"/>
      <c r="C4284" s="62"/>
    </row>
    <row r="4285" spans="2:3" x14ac:dyDescent="0.3">
      <c r="B4285" s="4"/>
      <c r="C4285" s="62"/>
    </row>
    <row r="4286" spans="2:3" x14ac:dyDescent="0.3">
      <c r="B4286" s="4"/>
      <c r="C4286" s="62"/>
    </row>
    <row r="4287" spans="2:3" x14ac:dyDescent="0.3">
      <c r="B4287" s="4"/>
      <c r="C4287" s="62"/>
    </row>
    <row r="4288" spans="2:3" x14ac:dyDescent="0.3">
      <c r="B4288" s="4"/>
      <c r="C4288" s="62"/>
    </row>
    <row r="4289" spans="2:3" x14ac:dyDescent="0.3">
      <c r="B4289" s="4"/>
      <c r="C4289" s="62"/>
    </row>
    <row r="4290" spans="2:3" x14ac:dyDescent="0.3">
      <c r="B4290" s="4"/>
      <c r="C4290" s="62"/>
    </row>
    <row r="4291" spans="2:3" x14ac:dyDescent="0.3">
      <c r="B4291" s="4"/>
      <c r="C4291" s="62"/>
    </row>
    <row r="4292" spans="2:3" x14ac:dyDescent="0.3">
      <c r="B4292" s="4"/>
      <c r="C4292" s="62"/>
    </row>
    <row r="4293" spans="2:3" x14ac:dyDescent="0.3">
      <c r="B4293" s="4"/>
      <c r="C4293" s="62"/>
    </row>
    <row r="4294" spans="2:3" x14ac:dyDescent="0.3">
      <c r="B4294" s="4"/>
      <c r="C4294" s="62"/>
    </row>
    <row r="4295" spans="2:3" x14ac:dyDescent="0.3">
      <c r="B4295" s="4"/>
      <c r="C4295" s="62"/>
    </row>
    <row r="4296" spans="2:3" x14ac:dyDescent="0.3">
      <c r="B4296" s="4"/>
      <c r="C4296" s="62"/>
    </row>
    <row r="4297" spans="2:3" x14ac:dyDescent="0.3">
      <c r="B4297" s="4"/>
      <c r="C4297" s="62"/>
    </row>
    <row r="4298" spans="2:3" x14ac:dyDescent="0.3">
      <c r="B4298" s="4"/>
      <c r="C4298" s="62"/>
    </row>
    <row r="4299" spans="2:3" x14ac:dyDescent="0.3">
      <c r="B4299" s="4"/>
      <c r="C4299" s="62"/>
    </row>
    <row r="4300" spans="2:3" x14ac:dyDescent="0.3">
      <c r="B4300" s="4"/>
      <c r="C4300" s="62"/>
    </row>
    <row r="4301" spans="2:3" x14ac:dyDescent="0.3">
      <c r="B4301" s="4"/>
      <c r="C4301" s="62"/>
    </row>
    <row r="4302" spans="2:3" x14ac:dyDescent="0.3">
      <c r="B4302" s="4"/>
      <c r="C4302" s="62"/>
    </row>
    <row r="4303" spans="2:3" x14ac:dyDescent="0.3">
      <c r="B4303" s="4"/>
      <c r="C4303" s="62"/>
    </row>
    <row r="4304" spans="2:3" x14ac:dyDescent="0.3">
      <c r="B4304" s="4"/>
      <c r="C4304" s="62"/>
    </row>
    <row r="4305" spans="2:3" x14ac:dyDescent="0.3">
      <c r="B4305" s="4"/>
      <c r="C4305" s="62"/>
    </row>
    <row r="4306" spans="2:3" x14ac:dyDescent="0.3">
      <c r="B4306" s="4"/>
      <c r="C4306" s="62"/>
    </row>
    <row r="4307" spans="2:3" x14ac:dyDescent="0.3">
      <c r="B4307" s="4"/>
      <c r="C4307" s="62"/>
    </row>
    <row r="4308" spans="2:3" x14ac:dyDescent="0.3">
      <c r="B4308" s="4"/>
      <c r="C4308" s="62"/>
    </row>
    <row r="4309" spans="2:3" x14ac:dyDescent="0.3">
      <c r="B4309" s="4"/>
      <c r="C4309" s="62"/>
    </row>
    <row r="4310" spans="2:3" x14ac:dyDescent="0.3">
      <c r="B4310" s="4"/>
      <c r="C4310" s="62"/>
    </row>
    <row r="4311" spans="2:3" x14ac:dyDescent="0.3">
      <c r="B4311" s="4"/>
      <c r="C4311" s="62"/>
    </row>
    <row r="4312" spans="2:3" x14ac:dyDescent="0.3">
      <c r="B4312" s="4"/>
      <c r="C4312" s="62"/>
    </row>
    <row r="4313" spans="2:3" x14ac:dyDescent="0.3">
      <c r="B4313" s="4"/>
      <c r="C4313" s="62"/>
    </row>
    <row r="4314" spans="2:3" x14ac:dyDescent="0.3">
      <c r="B4314" s="4"/>
      <c r="C4314" s="62"/>
    </row>
    <row r="4315" spans="2:3" x14ac:dyDescent="0.3">
      <c r="B4315" s="4"/>
      <c r="C4315" s="62"/>
    </row>
    <row r="4316" spans="2:3" x14ac:dyDescent="0.3">
      <c r="B4316" s="4"/>
      <c r="C4316" s="62"/>
    </row>
    <row r="4317" spans="2:3" x14ac:dyDescent="0.3">
      <c r="B4317" s="4"/>
      <c r="C4317" s="62"/>
    </row>
    <row r="4318" spans="2:3" x14ac:dyDescent="0.3">
      <c r="B4318" s="4"/>
      <c r="C4318" s="62"/>
    </row>
    <row r="4319" spans="2:3" x14ac:dyDescent="0.3">
      <c r="B4319" s="4"/>
      <c r="C4319" s="62"/>
    </row>
    <row r="4320" spans="2:3" x14ac:dyDescent="0.3">
      <c r="B4320" s="4"/>
      <c r="C4320" s="62"/>
    </row>
    <row r="4321" spans="2:3" x14ac:dyDescent="0.3">
      <c r="B4321" s="4"/>
      <c r="C4321" s="62"/>
    </row>
    <row r="4322" spans="2:3" x14ac:dyDescent="0.3">
      <c r="B4322" s="4"/>
      <c r="C4322" s="62"/>
    </row>
    <row r="4323" spans="2:3" x14ac:dyDescent="0.3">
      <c r="B4323" s="4"/>
      <c r="C4323" s="62"/>
    </row>
    <row r="4324" spans="2:3" x14ac:dyDescent="0.3">
      <c r="B4324" s="4"/>
      <c r="C4324" s="62"/>
    </row>
    <row r="4325" spans="2:3" x14ac:dyDescent="0.3">
      <c r="B4325" s="4"/>
      <c r="C4325" s="62"/>
    </row>
    <row r="4326" spans="2:3" x14ac:dyDescent="0.3">
      <c r="B4326" s="4"/>
      <c r="C4326" s="62"/>
    </row>
    <row r="4327" spans="2:3" x14ac:dyDescent="0.3">
      <c r="B4327" s="4"/>
      <c r="C4327" s="62"/>
    </row>
    <row r="4328" spans="2:3" x14ac:dyDescent="0.3">
      <c r="B4328" s="4"/>
      <c r="C4328" s="62"/>
    </row>
    <row r="4329" spans="2:3" x14ac:dyDescent="0.3">
      <c r="B4329" s="4"/>
      <c r="C4329" s="62"/>
    </row>
    <row r="4330" spans="2:3" x14ac:dyDescent="0.3">
      <c r="B4330" s="4"/>
      <c r="C4330" s="62"/>
    </row>
    <row r="4331" spans="2:3" x14ac:dyDescent="0.3">
      <c r="B4331" s="4"/>
      <c r="C4331" s="62"/>
    </row>
    <row r="4332" spans="2:3" x14ac:dyDescent="0.3">
      <c r="B4332" s="4"/>
      <c r="C4332" s="62"/>
    </row>
    <row r="4333" spans="2:3" x14ac:dyDescent="0.3">
      <c r="B4333" s="4"/>
      <c r="C4333" s="62"/>
    </row>
    <row r="4334" spans="2:3" x14ac:dyDescent="0.3">
      <c r="B4334" s="4"/>
      <c r="C4334" s="62"/>
    </row>
    <row r="4335" spans="2:3" x14ac:dyDescent="0.3">
      <c r="B4335" s="4"/>
      <c r="C4335" s="62"/>
    </row>
    <row r="4336" spans="2:3" x14ac:dyDescent="0.3">
      <c r="B4336" s="4"/>
      <c r="C4336" s="62"/>
    </row>
    <row r="4337" spans="2:3" x14ac:dyDescent="0.3">
      <c r="B4337" s="4"/>
      <c r="C4337" s="62"/>
    </row>
    <row r="4338" spans="2:3" x14ac:dyDescent="0.3">
      <c r="B4338" s="4"/>
      <c r="C4338" s="62"/>
    </row>
    <row r="4339" spans="2:3" x14ac:dyDescent="0.3">
      <c r="B4339" s="4"/>
      <c r="C4339" s="62"/>
    </row>
    <row r="4340" spans="2:3" x14ac:dyDescent="0.3">
      <c r="B4340" s="4"/>
      <c r="C4340" s="62"/>
    </row>
    <row r="4341" spans="2:3" x14ac:dyDescent="0.3">
      <c r="B4341" s="4"/>
      <c r="C4341" s="62"/>
    </row>
    <row r="4342" spans="2:3" x14ac:dyDescent="0.3">
      <c r="B4342" s="4"/>
      <c r="C4342" s="62"/>
    </row>
    <row r="4343" spans="2:3" x14ac:dyDescent="0.3">
      <c r="B4343" s="4"/>
      <c r="C4343" s="62"/>
    </row>
    <row r="4344" spans="2:3" x14ac:dyDescent="0.3">
      <c r="B4344" s="4"/>
      <c r="C4344" s="62"/>
    </row>
    <row r="4345" spans="2:3" x14ac:dyDescent="0.3">
      <c r="B4345" s="4"/>
      <c r="C4345" s="62"/>
    </row>
    <row r="4346" spans="2:3" x14ac:dyDescent="0.3">
      <c r="B4346" s="4"/>
      <c r="C4346" s="62"/>
    </row>
    <row r="4347" spans="2:3" x14ac:dyDescent="0.3">
      <c r="B4347" s="4"/>
      <c r="C4347" s="62"/>
    </row>
    <row r="4348" spans="2:3" x14ac:dyDescent="0.3">
      <c r="B4348" s="4"/>
      <c r="C4348" s="62"/>
    </row>
    <row r="4349" spans="2:3" x14ac:dyDescent="0.3">
      <c r="B4349" s="4"/>
      <c r="C4349" s="62"/>
    </row>
    <row r="4350" spans="2:3" x14ac:dyDescent="0.3">
      <c r="B4350" s="4"/>
      <c r="C4350" s="62"/>
    </row>
    <row r="4351" spans="2:3" x14ac:dyDescent="0.3">
      <c r="B4351" s="4"/>
      <c r="C4351" s="62"/>
    </row>
    <row r="4352" spans="2:3" x14ac:dyDescent="0.3">
      <c r="B4352" s="4"/>
      <c r="C4352" s="62"/>
    </row>
    <row r="4353" spans="2:3" x14ac:dyDescent="0.3">
      <c r="B4353" s="4"/>
      <c r="C4353" s="62"/>
    </row>
    <row r="4354" spans="2:3" x14ac:dyDescent="0.3">
      <c r="B4354" s="4"/>
      <c r="C4354" s="62"/>
    </row>
    <row r="4355" spans="2:3" x14ac:dyDescent="0.3">
      <c r="B4355" s="4"/>
      <c r="C4355" s="62"/>
    </row>
    <row r="4356" spans="2:3" x14ac:dyDescent="0.3">
      <c r="B4356" s="4"/>
      <c r="C4356" s="62"/>
    </row>
    <row r="4357" spans="2:3" x14ac:dyDescent="0.3">
      <c r="B4357" s="4"/>
      <c r="C4357" s="62"/>
    </row>
    <row r="4358" spans="2:3" x14ac:dyDescent="0.3">
      <c r="B4358" s="4"/>
      <c r="C4358" s="62"/>
    </row>
    <row r="4359" spans="2:3" x14ac:dyDescent="0.3">
      <c r="B4359" s="4"/>
      <c r="C4359" s="62"/>
    </row>
    <row r="4360" spans="2:3" x14ac:dyDescent="0.3">
      <c r="B4360" s="4"/>
      <c r="C4360" s="62"/>
    </row>
    <row r="4361" spans="2:3" x14ac:dyDescent="0.3">
      <c r="B4361" s="4"/>
      <c r="C4361" s="62"/>
    </row>
    <row r="4362" spans="2:3" x14ac:dyDescent="0.3">
      <c r="B4362" s="4"/>
      <c r="C4362" s="62"/>
    </row>
    <row r="4363" spans="2:3" x14ac:dyDescent="0.3">
      <c r="B4363" s="4"/>
      <c r="C4363" s="62"/>
    </row>
    <row r="4364" spans="2:3" x14ac:dyDescent="0.3">
      <c r="B4364" s="4"/>
      <c r="C4364" s="62"/>
    </row>
    <row r="4365" spans="2:3" x14ac:dyDescent="0.3">
      <c r="B4365" s="4"/>
      <c r="C4365" s="62"/>
    </row>
    <row r="4366" spans="2:3" x14ac:dyDescent="0.3">
      <c r="B4366" s="4"/>
      <c r="C4366" s="62"/>
    </row>
    <row r="4367" spans="2:3" x14ac:dyDescent="0.3">
      <c r="B4367" s="4"/>
      <c r="C4367" s="62"/>
    </row>
    <row r="4368" spans="2:3" x14ac:dyDescent="0.3">
      <c r="B4368" s="4"/>
      <c r="C4368" s="62"/>
    </row>
    <row r="4369" spans="2:3" x14ac:dyDescent="0.3">
      <c r="B4369" s="4"/>
      <c r="C4369" s="62"/>
    </row>
    <row r="4370" spans="2:3" x14ac:dyDescent="0.3">
      <c r="B4370" s="4"/>
      <c r="C4370" s="62"/>
    </row>
    <row r="4371" spans="2:3" x14ac:dyDescent="0.3">
      <c r="B4371" s="4"/>
      <c r="C4371" s="62"/>
    </row>
    <row r="4372" spans="2:3" x14ac:dyDescent="0.3">
      <c r="B4372" s="4"/>
      <c r="C4372" s="62"/>
    </row>
    <row r="4373" spans="2:3" x14ac:dyDescent="0.3">
      <c r="B4373" s="4"/>
      <c r="C4373" s="62"/>
    </row>
    <row r="4374" spans="2:3" x14ac:dyDescent="0.3">
      <c r="B4374" s="4"/>
      <c r="C4374" s="62"/>
    </row>
    <row r="4375" spans="2:3" x14ac:dyDescent="0.3">
      <c r="B4375" s="4"/>
      <c r="C4375" s="62"/>
    </row>
    <row r="4376" spans="2:3" x14ac:dyDescent="0.3">
      <c r="B4376" s="4"/>
      <c r="C4376" s="62"/>
    </row>
    <row r="4377" spans="2:3" x14ac:dyDescent="0.3">
      <c r="B4377" s="4"/>
      <c r="C4377" s="62"/>
    </row>
    <row r="4378" spans="2:3" x14ac:dyDescent="0.3">
      <c r="B4378" s="4"/>
      <c r="C4378" s="62"/>
    </row>
    <row r="4379" spans="2:3" x14ac:dyDescent="0.3">
      <c r="B4379" s="4"/>
      <c r="C4379" s="62"/>
    </row>
    <row r="4380" spans="2:3" x14ac:dyDescent="0.3">
      <c r="B4380" s="4"/>
      <c r="C4380" s="62"/>
    </row>
    <row r="4381" spans="2:3" x14ac:dyDescent="0.3">
      <c r="B4381" s="4"/>
      <c r="C4381" s="62"/>
    </row>
    <row r="4382" spans="2:3" x14ac:dyDescent="0.3">
      <c r="B4382" s="4"/>
      <c r="C4382" s="62"/>
    </row>
    <row r="4383" spans="2:3" x14ac:dyDescent="0.3">
      <c r="B4383" s="4"/>
      <c r="C4383" s="62"/>
    </row>
    <row r="4384" spans="2:3" x14ac:dyDescent="0.3">
      <c r="B4384" s="4"/>
      <c r="C4384" s="62"/>
    </row>
    <row r="4385" spans="2:3" x14ac:dyDescent="0.3">
      <c r="B4385" s="4"/>
      <c r="C4385" s="62"/>
    </row>
    <row r="4386" spans="2:3" x14ac:dyDescent="0.3">
      <c r="B4386" s="4"/>
      <c r="C4386" s="62"/>
    </row>
    <row r="4387" spans="2:3" x14ac:dyDescent="0.3">
      <c r="B4387" s="4"/>
      <c r="C4387" s="62"/>
    </row>
    <row r="4388" spans="2:3" x14ac:dyDescent="0.3">
      <c r="B4388" s="4"/>
      <c r="C4388" s="62"/>
    </row>
    <row r="4389" spans="2:3" x14ac:dyDescent="0.3">
      <c r="B4389" s="4"/>
      <c r="C4389" s="62"/>
    </row>
    <row r="4390" spans="2:3" x14ac:dyDescent="0.3">
      <c r="B4390" s="4"/>
      <c r="C4390" s="62"/>
    </row>
    <row r="4391" spans="2:3" x14ac:dyDescent="0.3">
      <c r="B4391" s="4"/>
      <c r="C4391" s="62"/>
    </row>
    <row r="4392" spans="2:3" x14ac:dyDescent="0.3">
      <c r="B4392" s="4"/>
      <c r="C4392" s="62"/>
    </row>
    <row r="4393" spans="2:3" x14ac:dyDescent="0.3">
      <c r="B4393" s="4"/>
      <c r="C4393" s="62"/>
    </row>
    <row r="4394" spans="2:3" x14ac:dyDescent="0.3">
      <c r="B4394" s="4"/>
      <c r="C4394" s="62"/>
    </row>
    <row r="4395" spans="2:3" x14ac:dyDescent="0.3">
      <c r="B4395" s="4"/>
      <c r="C4395" s="62"/>
    </row>
    <row r="4396" spans="2:3" x14ac:dyDescent="0.3">
      <c r="B4396" s="4"/>
      <c r="C4396" s="62"/>
    </row>
    <row r="4397" spans="2:3" x14ac:dyDescent="0.3">
      <c r="B4397" s="4"/>
      <c r="C4397" s="62"/>
    </row>
    <row r="4398" spans="2:3" x14ac:dyDescent="0.3">
      <c r="B4398" s="4"/>
      <c r="C4398" s="62"/>
    </row>
    <row r="4399" spans="2:3" x14ac:dyDescent="0.3">
      <c r="B4399" s="4"/>
      <c r="C4399" s="62"/>
    </row>
    <row r="4400" spans="2:3" x14ac:dyDescent="0.3">
      <c r="B4400" s="4"/>
      <c r="C4400" s="62"/>
    </row>
    <row r="4401" spans="2:3" x14ac:dyDescent="0.3">
      <c r="B4401" s="4"/>
      <c r="C4401" s="62"/>
    </row>
    <row r="4402" spans="2:3" x14ac:dyDescent="0.3">
      <c r="B4402" s="4"/>
      <c r="C4402" s="62"/>
    </row>
    <row r="4403" spans="2:3" x14ac:dyDescent="0.3">
      <c r="B4403" s="4"/>
      <c r="C4403" s="62"/>
    </row>
    <row r="4404" spans="2:3" x14ac:dyDescent="0.3">
      <c r="B4404" s="4"/>
      <c r="C4404" s="62"/>
    </row>
    <row r="4405" spans="2:3" x14ac:dyDescent="0.3">
      <c r="B4405" s="4"/>
      <c r="C4405" s="62"/>
    </row>
    <row r="4406" spans="2:3" x14ac:dyDescent="0.3">
      <c r="B4406" s="4"/>
      <c r="C4406" s="62"/>
    </row>
    <row r="4407" spans="2:3" x14ac:dyDescent="0.3">
      <c r="B4407" s="4"/>
      <c r="C4407" s="62"/>
    </row>
    <row r="4408" spans="2:3" x14ac:dyDescent="0.3">
      <c r="B4408" s="4"/>
      <c r="C4408" s="62"/>
    </row>
    <row r="4409" spans="2:3" x14ac:dyDescent="0.3">
      <c r="B4409" s="4"/>
      <c r="C4409" s="62"/>
    </row>
    <row r="4410" spans="2:3" x14ac:dyDescent="0.3">
      <c r="B4410" s="4"/>
      <c r="C4410" s="62"/>
    </row>
    <row r="4411" spans="2:3" x14ac:dyDescent="0.3">
      <c r="B4411" s="4"/>
      <c r="C4411" s="62"/>
    </row>
    <row r="4412" spans="2:3" x14ac:dyDescent="0.3">
      <c r="B4412" s="4"/>
      <c r="C4412" s="62"/>
    </row>
    <row r="4413" spans="2:3" x14ac:dyDescent="0.3">
      <c r="B4413" s="4"/>
      <c r="C4413" s="62"/>
    </row>
    <row r="4414" spans="2:3" x14ac:dyDescent="0.3">
      <c r="B4414" s="4"/>
      <c r="C4414" s="62"/>
    </row>
    <row r="4415" spans="2:3" x14ac:dyDescent="0.3">
      <c r="B4415" s="4"/>
      <c r="C4415" s="62"/>
    </row>
    <row r="4416" spans="2:3" x14ac:dyDescent="0.3">
      <c r="B4416" s="4"/>
      <c r="C4416" s="62"/>
    </row>
    <row r="4417" spans="2:3" x14ac:dyDescent="0.3">
      <c r="B4417" s="4"/>
      <c r="C4417" s="62"/>
    </row>
    <row r="4418" spans="2:3" x14ac:dyDescent="0.3">
      <c r="B4418" s="4"/>
      <c r="C4418" s="62"/>
    </row>
    <row r="4419" spans="2:3" x14ac:dyDescent="0.3">
      <c r="B4419" s="4"/>
      <c r="C4419" s="62"/>
    </row>
    <row r="4420" spans="2:3" x14ac:dyDescent="0.3">
      <c r="B4420" s="4"/>
      <c r="C4420" s="62"/>
    </row>
    <row r="4421" spans="2:3" x14ac:dyDescent="0.3">
      <c r="B4421" s="4"/>
      <c r="C4421" s="62"/>
    </row>
    <row r="4422" spans="2:3" x14ac:dyDescent="0.3">
      <c r="B4422" s="4"/>
      <c r="C4422" s="62"/>
    </row>
    <row r="4423" spans="2:3" x14ac:dyDescent="0.3">
      <c r="B4423" s="4"/>
      <c r="C4423" s="62"/>
    </row>
    <row r="4424" spans="2:3" x14ac:dyDescent="0.3">
      <c r="B4424" s="4"/>
      <c r="C4424" s="62"/>
    </row>
    <row r="4425" spans="2:3" x14ac:dyDescent="0.3">
      <c r="B4425" s="4"/>
      <c r="C4425" s="62"/>
    </row>
    <row r="4426" spans="2:3" x14ac:dyDescent="0.3">
      <c r="B4426" s="4"/>
      <c r="C4426" s="62"/>
    </row>
    <row r="4427" spans="2:3" x14ac:dyDescent="0.3">
      <c r="B4427" s="4"/>
      <c r="C4427" s="62"/>
    </row>
    <row r="4428" spans="2:3" x14ac:dyDescent="0.3">
      <c r="B4428" s="4"/>
      <c r="C4428" s="62"/>
    </row>
    <row r="4429" spans="2:3" x14ac:dyDescent="0.3">
      <c r="B4429" s="4"/>
      <c r="C4429" s="62"/>
    </row>
    <row r="4430" spans="2:3" x14ac:dyDescent="0.3">
      <c r="B4430" s="4"/>
      <c r="C4430" s="62"/>
    </row>
    <row r="4431" spans="2:3" x14ac:dyDescent="0.3">
      <c r="B4431" s="4"/>
      <c r="C4431" s="62"/>
    </row>
    <row r="4432" spans="2:3" x14ac:dyDescent="0.3">
      <c r="B4432" s="4"/>
      <c r="C4432" s="62"/>
    </row>
    <row r="4433" spans="2:3" x14ac:dyDescent="0.3">
      <c r="B4433" s="4"/>
      <c r="C4433" s="62"/>
    </row>
    <row r="4434" spans="2:3" x14ac:dyDescent="0.3">
      <c r="B4434" s="4"/>
      <c r="C4434" s="62"/>
    </row>
    <row r="4435" spans="2:3" x14ac:dyDescent="0.3">
      <c r="B4435" s="4"/>
      <c r="C4435" s="62"/>
    </row>
    <row r="4436" spans="2:3" x14ac:dyDescent="0.3">
      <c r="B4436" s="4"/>
      <c r="C4436" s="62"/>
    </row>
    <row r="4437" spans="2:3" x14ac:dyDescent="0.3">
      <c r="B4437" s="4"/>
      <c r="C4437" s="62"/>
    </row>
    <row r="4438" spans="2:3" x14ac:dyDescent="0.3">
      <c r="B4438" s="4"/>
      <c r="C4438" s="62"/>
    </row>
    <row r="4439" spans="2:3" x14ac:dyDescent="0.3">
      <c r="B4439" s="4"/>
      <c r="C4439" s="62"/>
    </row>
    <row r="4440" spans="2:3" x14ac:dyDescent="0.3">
      <c r="B4440" s="4"/>
      <c r="C4440" s="62"/>
    </row>
    <row r="4441" spans="2:3" x14ac:dyDescent="0.3">
      <c r="B4441" s="4"/>
      <c r="C4441" s="62"/>
    </row>
    <row r="4442" spans="2:3" x14ac:dyDescent="0.3">
      <c r="B4442" s="4"/>
      <c r="C4442" s="62"/>
    </row>
    <row r="4443" spans="2:3" x14ac:dyDescent="0.3">
      <c r="B4443" s="4"/>
      <c r="C4443" s="62"/>
    </row>
    <row r="4444" spans="2:3" x14ac:dyDescent="0.3">
      <c r="B4444" s="4"/>
      <c r="C4444" s="62"/>
    </row>
    <row r="4445" spans="2:3" x14ac:dyDescent="0.3">
      <c r="B4445" s="4"/>
      <c r="C4445" s="62"/>
    </row>
    <row r="4446" spans="2:3" x14ac:dyDescent="0.3">
      <c r="B4446" s="4"/>
      <c r="C4446" s="62"/>
    </row>
    <row r="4447" spans="2:3" x14ac:dyDescent="0.3">
      <c r="B4447" s="4"/>
      <c r="C4447" s="62"/>
    </row>
    <row r="4448" spans="2:3" x14ac:dyDescent="0.3">
      <c r="B4448" s="4"/>
      <c r="C4448" s="62"/>
    </row>
    <row r="4449" spans="2:3" x14ac:dyDescent="0.3">
      <c r="B4449" s="4"/>
      <c r="C4449" s="62"/>
    </row>
    <row r="4450" spans="2:3" x14ac:dyDescent="0.3">
      <c r="B4450" s="4"/>
      <c r="C4450" s="62"/>
    </row>
    <row r="4451" spans="2:3" x14ac:dyDescent="0.3">
      <c r="B4451" s="4"/>
      <c r="C4451" s="62"/>
    </row>
    <row r="4452" spans="2:3" x14ac:dyDescent="0.3">
      <c r="B4452" s="4"/>
      <c r="C4452" s="62"/>
    </row>
    <row r="4453" spans="2:3" x14ac:dyDescent="0.3">
      <c r="B4453" s="4"/>
      <c r="C4453" s="62"/>
    </row>
    <row r="4454" spans="2:3" x14ac:dyDescent="0.3">
      <c r="B4454" s="4"/>
      <c r="C4454" s="62"/>
    </row>
    <row r="4455" spans="2:3" x14ac:dyDescent="0.3">
      <c r="B4455" s="4"/>
      <c r="C4455" s="62"/>
    </row>
    <row r="4456" spans="2:3" x14ac:dyDescent="0.3">
      <c r="B4456" s="4"/>
      <c r="C4456" s="62"/>
    </row>
    <row r="4457" spans="2:3" x14ac:dyDescent="0.3">
      <c r="B4457" s="4"/>
      <c r="C4457" s="62"/>
    </row>
    <row r="4458" spans="2:3" x14ac:dyDescent="0.3">
      <c r="B4458" s="4"/>
      <c r="C4458" s="62"/>
    </row>
    <row r="4459" spans="2:3" x14ac:dyDescent="0.3">
      <c r="B4459" s="4"/>
      <c r="C4459" s="62"/>
    </row>
    <row r="4460" spans="2:3" x14ac:dyDescent="0.3">
      <c r="B4460" s="4"/>
      <c r="C4460" s="62"/>
    </row>
    <row r="4461" spans="2:3" x14ac:dyDescent="0.3">
      <c r="B4461" s="4"/>
      <c r="C4461" s="62"/>
    </row>
    <row r="4462" spans="2:3" x14ac:dyDescent="0.3">
      <c r="B4462" s="4"/>
      <c r="C4462" s="62"/>
    </row>
    <row r="4463" spans="2:3" x14ac:dyDescent="0.3">
      <c r="B4463" s="4"/>
      <c r="C4463" s="62"/>
    </row>
    <row r="4464" spans="2:3" x14ac:dyDescent="0.3">
      <c r="B4464" s="4"/>
      <c r="C4464" s="62"/>
    </row>
    <row r="4465" spans="2:3" x14ac:dyDescent="0.3">
      <c r="B4465" s="4"/>
      <c r="C4465" s="62"/>
    </row>
    <row r="4466" spans="2:3" x14ac:dyDescent="0.3">
      <c r="B4466" s="4"/>
      <c r="C4466" s="62"/>
    </row>
    <row r="4467" spans="2:3" x14ac:dyDescent="0.3">
      <c r="B4467" s="4"/>
      <c r="C4467" s="62"/>
    </row>
    <row r="4468" spans="2:3" x14ac:dyDescent="0.3">
      <c r="B4468" s="4"/>
      <c r="C4468" s="62"/>
    </row>
    <row r="4469" spans="2:3" x14ac:dyDescent="0.3">
      <c r="B4469" s="4"/>
      <c r="C4469" s="62"/>
    </row>
    <row r="4470" spans="2:3" x14ac:dyDescent="0.3">
      <c r="B4470" s="4"/>
      <c r="C4470" s="62"/>
    </row>
    <row r="4471" spans="2:3" x14ac:dyDescent="0.3">
      <c r="B4471" s="4"/>
      <c r="C4471" s="62"/>
    </row>
    <row r="4472" spans="2:3" x14ac:dyDescent="0.3">
      <c r="B4472" s="4"/>
      <c r="C4472" s="62"/>
    </row>
    <row r="4473" spans="2:3" x14ac:dyDescent="0.3">
      <c r="B4473" s="4"/>
      <c r="C4473" s="62"/>
    </row>
    <row r="4474" spans="2:3" x14ac:dyDescent="0.3">
      <c r="B4474" s="4"/>
      <c r="C4474" s="62"/>
    </row>
    <row r="4475" spans="2:3" x14ac:dyDescent="0.3">
      <c r="B4475" s="4"/>
      <c r="C4475" s="62"/>
    </row>
    <row r="4476" spans="2:3" x14ac:dyDescent="0.3">
      <c r="B4476" s="4"/>
      <c r="C4476" s="62"/>
    </row>
    <row r="4477" spans="2:3" x14ac:dyDescent="0.3">
      <c r="B4477" s="4"/>
      <c r="C4477" s="62"/>
    </row>
    <row r="4478" spans="2:3" x14ac:dyDescent="0.3">
      <c r="B4478" s="4"/>
      <c r="C4478" s="62"/>
    </row>
    <row r="4479" spans="2:3" x14ac:dyDescent="0.3">
      <c r="B4479" s="4"/>
      <c r="C4479" s="62"/>
    </row>
    <row r="4480" spans="2:3" x14ac:dyDescent="0.3">
      <c r="B4480" s="4"/>
      <c r="C4480" s="62"/>
    </row>
    <row r="4481" spans="2:3" x14ac:dyDescent="0.3">
      <c r="B4481" s="4"/>
      <c r="C4481" s="62"/>
    </row>
    <row r="4482" spans="2:3" x14ac:dyDescent="0.3">
      <c r="B4482" s="4"/>
      <c r="C4482" s="62"/>
    </row>
    <row r="4483" spans="2:3" x14ac:dyDescent="0.3">
      <c r="B4483" s="4"/>
      <c r="C4483" s="62"/>
    </row>
    <row r="4484" spans="2:3" x14ac:dyDescent="0.3">
      <c r="B4484" s="4"/>
      <c r="C4484" s="62"/>
    </row>
    <row r="4485" spans="2:3" x14ac:dyDescent="0.3">
      <c r="B4485" s="4"/>
      <c r="C4485" s="62"/>
    </row>
    <row r="4486" spans="2:3" x14ac:dyDescent="0.3">
      <c r="B4486" s="4"/>
      <c r="C4486" s="62"/>
    </row>
    <row r="4487" spans="2:3" x14ac:dyDescent="0.3">
      <c r="B4487" s="4"/>
      <c r="C4487" s="62"/>
    </row>
    <row r="4488" spans="2:3" x14ac:dyDescent="0.3">
      <c r="B4488" s="4"/>
      <c r="C4488" s="62"/>
    </row>
    <row r="4489" spans="2:3" x14ac:dyDescent="0.3">
      <c r="B4489" s="4"/>
      <c r="C4489" s="62"/>
    </row>
    <row r="4490" spans="2:3" x14ac:dyDescent="0.3">
      <c r="B4490" s="4"/>
      <c r="C4490" s="62"/>
    </row>
    <row r="4491" spans="2:3" x14ac:dyDescent="0.3">
      <c r="B4491" s="4"/>
      <c r="C4491" s="62"/>
    </row>
    <row r="4492" spans="2:3" x14ac:dyDescent="0.3">
      <c r="B4492" s="4"/>
      <c r="C4492" s="62"/>
    </row>
    <row r="4493" spans="2:3" x14ac:dyDescent="0.3">
      <c r="B4493" s="4"/>
      <c r="C4493" s="62"/>
    </row>
    <row r="4494" spans="2:3" x14ac:dyDescent="0.3">
      <c r="B4494" s="4"/>
      <c r="C4494" s="62"/>
    </row>
    <row r="4495" spans="2:3" x14ac:dyDescent="0.3">
      <c r="B4495" s="4"/>
      <c r="C4495" s="62"/>
    </row>
    <row r="4496" spans="2:3" x14ac:dyDescent="0.3">
      <c r="B4496" s="4"/>
      <c r="C4496" s="62"/>
    </row>
    <row r="4497" spans="2:3" x14ac:dyDescent="0.3">
      <c r="B4497" s="4"/>
      <c r="C4497" s="62"/>
    </row>
    <row r="4498" spans="2:3" x14ac:dyDescent="0.3">
      <c r="B4498" s="4"/>
      <c r="C4498" s="62"/>
    </row>
    <row r="4499" spans="2:3" x14ac:dyDescent="0.3">
      <c r="B4499" s="4"/>
      <c r="C4499" s="62"/>
    </row>
    <row r="4500" spans="2:3" x14ac:dyDescent="0.3">
      <c r="B4500" s="4"/>
      <c r="C4500" s="62"/>
    </row>
    <row r="4501" spans="2:3" x14ac:dyDescent="0.3">
      <c r="B4501" s="4"/>
      <c r="C4501" s="62"/>
    </row>
    <row r="4502" spans="2:3" x14ac:dyDescent="0.3">
      <c r="B4502" s="4"/>
      <c r="C4502" s="62"/>
    </row>
    <row r="4503" spans="2:3" x14ac:dyDescent="0.3">
      <c r="B4503" s="4"/>
      <c r="C4503" s="62"/>
    </row>
    <row r="4504" spans="2:3" x14ac:dyDescent="0.3">
      <c r="B4504" s="4"/>
      <c r="C4504" s="62"/>
    </row>
    <row r="4505" spans="2:3" x14ac:dyDescent="0.3">
      <c r="B4505" s="4"/>
      <c r="C4505" s="62"/>
    </row>
    <row r="4506" spans="2:3" x14ac:dyDescent="0.3">
      <c r="B4506" s="4"/>
      <c r="C4506" s="62"/>
    </row>
    <row r="4507" spans="2:3" x14ac:dyDescent="0.3">
      <c r="B4507" s="4"/>
      <c r="C4507" s="62"/>
    </row>
    <row r="4508" spans="2:3" x14ac:dyDescent="0.3">
      <c r="B4508" s="4"/>
      <c r="C4508" s="62"/>
    </row>
    <row r="4509" spans="2:3" x14ac:dyDescent="0.3">
      <c r="B4509" s="4"/>
      <c r="C4509" s="62"/>
    </row>
    <row r="4510" spans="2:3" x14ac:dyDescent="0.3">
      <c r="B4510" s="4"/>
      <c r="C4510" s="62"/>
    </row>
    <row r="4511" spans="2:3" x14ac:dyDescent="0.3">
      <c r="B4511" s="4"/>
      <c r="C4511" s="62"/>
    </row>
    <row r="4512" spans="2:3" x14ac:dyDescent="0.3">
      <c r="B4512" s="4"/>
      <c r="C4512" s="62"/>
    </row>
    <row r="4513" spans="2:3" x14ac:dyDescent="0.3">
      <c r="B4513" s="4"/>
      <c r="C4513" s="62"/>
    </row>
    <row r="4514" spans="2:3" x14ac:dyDescent="0.3">
      <c r="B4514" s="4"/>
      <c r="C4514" s="62"/>
    </row>
    <row r="4515" spans="2:3" x14ac:dyDescent="0.3">
      <c r="B4515" s="4"/>
      <c r="C4515" s="62"/>
    </row>
    <row r="4516" spans="2:3" x14ac:dyDescent="0.3">
      <c r="B4516" s="4"/>
      <c r="C4516" s="62"/>
    </row>
    <row r="4517" spans="2:3" x14ac:dyDescent="0.3">
      <c r="B4517" s="4"/>
      <c r="C4517" s="62"/>
    </row>
    <row r="4518" spans="2:3" x14ac:dyDescent="0.3">
      <c r="B4518" s="4"/>
      <c r="C4518" s="62"/>
    </row>
    <row r="4519" spans="2:3" x14ac:dyDescent="0.3">
      <c r="B4519" s="4"/>
      <c r="C4519" s="62"/>
    </row>
    <row r="4520" spans="2:3" x14ac:dyDescent="0.3">
      <c r="B4520" s="4"/>
      <c r="C4520" s="62"/>
    </row>
    <row r="4521" spans="2:3" x14ac:dyDescent="0.3">
      <c r="B4521" s="4"/>
      <c r="C4521" s="62"/>
    </row>
    <row r="4522" spans="2:3" x14ac:dyDescent="0.3">
      <c r="B4522" s="4"/>
      <c r="C4522" s="62"/>
    </row>
    <row r="4523" spans="2:3" x14ac:dyDescent="0.3">
      <c r="B4523" s="4"/>
      <c r="C4523" s="62"/>
    </row>
    <row r="4524" spans="2:3" x14ac:dyDescent="0.3">
      <c r="B4524" s="4"/>
      <c r="C4524" s="62"/>
    </row>
    <row r="4525" spans="2:3" x14ac:dyDescent="0.3">
      <c r="B4525" s="4"/>
      <c r="C4525" s="62"/>
    </row>
    <row r="4526" spans="2:3" x14ac:dyDescent="0.3">
      <c r="B4526" s="4"/>
      <c r="C4526" s="62"/>
    </row>
    <row r="4527" spans="2:3" x14ac:dyDescent="0.3">
      <c r="B4527" s="4"/>
      <c r="C4527" s="62"/>
    </row>
    <row r="4528" spans="2:3" x14ac:dyDescent="0.3">
      <c r="B4528" s="4"/>
      <c r="C4528" s="62"/>
    </row>
    <row r="4529" spans="2:3" x14ac:dyDescent="0.3">
      <c r="B4529" s="4"/>
      <c r="C4529" s="62"/>
    </row>
    <row r="4530" spans="2:3" x14ac:dyDescent="0.3">
      <c r="B4530" s="4"/>
      <c r="C4530" s="62"/>
    </row>
    <row r="4531" spans="2:3" x14ac:dyDescent="0.3">
      <c r="B4531" s="4"/>
      <c r="C4531" s="62"/>
    </row>
    <row r="4532" spans="2:3" x14ac:dyDescent="0.3">
      <c r="B4532" s="4"/>
      <c r="C4532" s="62"/>
    </row>
    <row r="4533" spans="2:3" x14ac:dyDescent="0.3">
      <c r="B4533" s="4"/>
      <c r="C4533" s="62"/>
    </row>
    <row r="4534" spans="2:3" x14ac:dyDescent="0.3">
      <c r="B4534" s="4"/>
      <c r="C4534" s="62"/>
    </row>
    <row r="4535" spans="2:3" x14ac:dyDescent="0.3">
      <c r="B4535" s="4"/>
      <c r="C4535" s="62"/>
    </row>
    <row r="4536" spans="2:3" x14ac:dyDescent="0.3">
      <c r="B4536" s="4"/>
      <c r="C4536" s="62"/>
    </row>
    <row r="4537" spans="2:3" x14ac:dyDescent="0.3">
      <c r="B4537" s="4"/>
      <c r="C4537" s="62"/>
    </row>
    <row r="4538" spans="2:3" x14ac:dyDescent="0.3">
      <c r="B4538" s="4"/>
      <c r="C4538" s="62"/>
    </row>
    <row r="4539" spans="2:3" x14ac:dyDescent="0.3">
      <c r="B4539" s="4"/>
      <c r="C4539" s="62"/>
    </row>
    <row r="4540" spans="2:3" x14ac:dyDescent="0.3">
      <c r="B4540" s="4"/>
      <c r="C4540" s="62"/>
    </row>
    <row r="4541" spans="2:3" x14ac:dyDescent="0.3">
      <c r="B4541" s="4"/>
      <c r="C4541" s="62"/>
    </row>
    <row r="4542" spans="2:3" x14ac:dyDescent="0.3">
      <c r="B4542" s="4"/>
      <c r="C4542" s="62"/>
    </row>
    <row r="4543" spans="2:3" x14ac:dyDescent="0.3">
      <c r="B4543" s="4"/>
      <c r="C4543" s="62"/>
    </row>
    <row r="4544" spans="2:3" x14ac:dyDescent="0.3">
      <c r="B4544" s="4"/>
      <c r="C4544" s="62"/>
    </row>
    <row r="4545" spans="2:3" x14ac:dyDescent="0.3">
      <c r="B4545" s="4"/>
      <c r="C4545" s="62"/>
    </row>
    <row r="4546" spans="2:3" x14ac:dyDescent="0.3">
      <c r="B4546" s="4"/>
      <c r="C4546" s="62"/>
    </row>
    <row r="4547" spans="2:3" x14ac:dyDescent="0.3">
      <c r="B4547" s="4"/>
      <c r="C4547" s="62"/>
    </row>
    <row r="4548" spans="2:3" x14ac:dyDescent="0.3">
      <c r="B4548" s="4"/>
      <c r="C4548" s="62"/>
    </row>
    <row r="4549" spans="2:3" x14ac:dyDescent="0.3">
      <c r="B4549" s="4"/>
      <c r="C4549" s="62"/>
    </row>
    <row r="4550" spans="2:3" x14ac:dyDescent="0.3">
      <c r="B4550" s="4"/>
      <c r="C4550" s="62"/>
    </row>
    <row r="4551" spans="2:3" x14ac:dyDescent="0.3">
      <c r="B4551" s="4"/>
      <c r="C4551" s="62"/>
    </row>
    <row r="4552" spans="2:3" x14ac:dyDescent="0.3">
      <c r="B4552" s="4"/>
      <c r="C4552" s="62"/>
    </row>
    <row r="4553" spans="2:3" x14ac:dyDescent="0.3">
      <c r="B4553" s="4"/>
      <c r="C4553" s="62"/>
    </row>
    <row r="4554" spans="2:3" x14ac:dyDescent="0.3">
      <c r="B4554" s="4"/>
      <c r="C4554" s="62"/>
    </row>
    <row r="4555" spans="2:3" x14ac:dyDescent="0.3">
      <c r="B4555" s="4"/>
      <c r="C4555" s="62"/>
    </row>
    <row r="4556" spans="2:3" x14ac:dyDescent="0.3">
      <c r="B4556" s="4"/>
      <c r="C4556" s="62"/>
    </row>
    <row r="4557" spans="2:3" x14ac:dyDescent="0.3">
      <c r="B4557" s="4"/>
      <c r="C4557" s="62"/>
    </row>
    <row r="4558" spans="2:3" x14ac:dyDescent="0.3">
      <c r="B4558" s="4"/>
      <c r="C4558" s="62"/>
    </row>
    <row r="4559" spans="2:3" x14ac:dyDescent="0.3">
      <c r="B4559" s="4"/>
      <c r="C4559" s="62"/>
    </row>
    <row r="4560" spans="2:3" x14ac:dyDescent="0.3">
      <c r="B4560" s="4"/>
      <c r="C4560" s="62"/>
    </row>
    <row r="4561" spans="2:3" x14ac:dyDescent="0.3">
      <c r="B4561" s="4"/>
      <c r="C4561" s="62"/>
    </row>
    <row r="4562" spans="2:3" x14ac:dyDescent="0.3">
      <c r="B4562" s="4"/>
      <c r="C4562" s="62"/>
    </row>
    <row r="4563" spans="2:3" x14ac:dyDescent="0.3">
      <c r="B4563" s="4"/>
      <c r="C4563" s="62"/>
    </row>
    <row r="4564" spans="2:3" x14ac:dyDescent="0.3">
      <c r="B4564" s="4"/>
      <c r="C4564" s="62"/>
    </row>
    <row r="4565" spans="2:3" x14ac:dyDescent="0.3">
      <c r="B4565" s="4"/>
      <c r="C4565" s="62"/>
    </row>
    <row r="4566" spans="2:3" x14ac:dyDescent="0.3">
      <c r="B4566" s="4"/>
      <c r="C4566" s="62"/>
    </row>
    <row r="4567" spans="2:3" x14ac:dyDescent="0.3">
      <c r="B4567" s="4"/>
      <c r="C4567" s="62"/>
    </row>
    <row r="4568" spans="2:3" x14ac:dyDescent="0.3">
      <c r="B4568" s="4"/>
      <c r="C4568" s="62"/>
    </row>
    <row r="4569" spans="2:3" x14ac:dyDescent="0.3">
      <c r="B4569" s="4"/>
      <c r="C4569" s="62"/>
    </row>
    <row r="4570" spans="2:3" x14ac:dyDescent="0.3">
      <c r="B4570" s="4"/>
      <c r="C4570" s="62"/>
    </row>
    <row r="4571" spans="2:3" x14ac:dyDescent="0.3">
      <c r="B4571" s="4"/>
      <c r="C4571" s="62"/>
    </row>
    <row r="4572" spans="2:3" x14ac:dyDescent="0.3">
      <c r="B4572" s="4"/>
      <c r="C4572" s="62"/>
    </row>
    <row r="4573" spans="2:3" x14ac:dyDescent="0.3">
      <c r="B4573" s="4"/>
      <c r="C4573" s="62"/>
    </row>
    <row r="4574" spans="2:3" x14ac:dyDescent="0.3">
      <c r="B4574" s="4"/>
      <c r="C4574" s="62"/>
    </row>
    <row r="4575" spans="2:3" x14ac:dyDescent="0.3">
      <c r="B4575" s="4"/>
      <c r="C4575" s="62"/>
    </row>
    <row r="4576" spans="2:3" x14ac:dyDescent="0.3">
      <c r="B4576" s="4"/>
      <c r="C4576" s="62"/>
    </row>
    <row r="4577" spans="2:3" x14ac:dyDescent="0.3">
      <c r="B4577" s="4"/>
      <c r="C4577" s="62"/>
    </row>
    <row r="4578" spans="2:3" x14ac:dyDescent="0.3">
      <c r="B4578" s="4"/>
      <c r="C4578" s="62"/>
    </row>
    <row r="4579" spans="2:3" x14ac:dyDescent="0.3">
      <c r="B4579" s="4"/>
      <c r="C4579" s="62"/>
    </row>
    <row r="4580" spans="2:3" x14ac:dyDescent="0.3">
      <c r="B4580" s="4"/>
      <c r="C4580" s="62"/>
    </row>
    <row r="4581" spans="2:3" x14ac:dyDescent="0.3">
      <c r="B4581" s="4"/>
      <c r="C4581" s="62"/>
    </row>
    <row r="4582" spans="2:3" x14ac:dyDescent="0.3">
      <c r="B4582" s="4"/>
      <c r="C4582" s="62"/>
    </row>
    <row r="4583" spans="2:3" x14ac:dyDescent="0.3">
      <c r="B4583" s="4"/>
      <c r="C4583" s="62"/>
    </row>
    <row r="4584" spans="2:3" x14ac:dyDescent="0.3">
      <c r="B4584" s="4"/>
      <c r="C4584" s="62"/>
    </row>
    <row r="4585" spans="2:3" x14ac:dyDescent="0.3">
      <c r="B4585" s="4"/>
      <c r="C4585" s="62"/>
    </row>
    <row r="4586" spans="2:3" x14ac:dyDescent="0.3">
      <c r="B4586" s="4"/>
      <c r="C4586" s="62"/>
    </row>
    <row r="4587" spans="2:3" x14ac:dyDescent="0.3">
      <c r="B4587" s="4"/>
      <c r="C4587" s="62"/>
    </row>
  </sheetData>
  <customSheetViews>
    <customSheetView guid="{0D7682CC-97E1-4270-ABA7-313C5FBA98B1}" scale="70" hiddenRows="1">
      <pane xSplit="2" ySplit="5" topLeftCell="KP6" activePane="bottomRight" state="frozen"/>
      <selection pane="bottomRight" activeCell="KV153" sqref="KV153"/>
      <pageMargins left="0" right="0" top="0" bottom="0" header="0.51181102362204722" footer="0.51181102362204722"/>
      <pageSetup paperSize="9" scale="77" orientation="landscape" r:id="rId1"/>
      <headerFooter alignWithMargins="0"/>
    </customSheetView>
  </customSheetViews>
  <mergeCells count="424">
    <mergeCell ref="A4:A5"/>
    <mergeCell ref="IO4:IO5"/>
    <mergeCell ref="IP4:IP5"/>
    <mergeCell ref="GL4:GL5"/>
    <mergeCell ref="GM4:GM5"/>
    <mergeCell ref="BZ4:BZ5"/>
    <mergeCell ref="CA4:CA5"/>
    <mergeCell ref="CB4:CB5"/>
    <mergeCell ref="CC4:CC5"/>
    <mergeCell ref="CD4:CD5"/>
    <mergeCell ref="CE4:CE5"/>
    <mergeCell ref="CF4:CF5"/>
    <mergeCell ref="IQ4:IQ5"/>
    <mergeCell ref="IR4:IR5"/>
    <mergeCell ref="GB4:GB5"/>
    <mergeCell ref="GC4:GC5"/>
    <mergeCell ref="GD4:GD5"/>
    <mergeCell ref="GE4:GE5"/>
    <mergeCell ref="GF4:GF5"/>
    <mergeCell ref="GG4:GG5"/>
    <mergeCell ref="GV4:GV5"/>
    <mergeCell ref="GW4:GW5"/>
    <mergeCell ref="GX4:GX5"/>
    <mergeCell ref="GY4:GY5"/>
    <mergeCell ref="GZ4:GZ5"/>
    <mergeCell ref="HA4:HA5"/>
    <mergeCell ref="HB4:HB5"/>
    <mergeCell ref="HQ4:HQ5"/>
    <mergeCell ref="HR4:HR5"/>
    <mergeCell ref="HW4:HW5"/>
    <mergeCell ref="IL4:IL5"/>
    <mergeCell ref="IM4:IM5"/>
    <mergeCell ref="IN4:IN5"/>
    <mergeCell ref="ID4:IJ4"/>
    <mergeCell ref="IK4:IK5"/>
    <mergeCell ref="HZ4:HZ5"/>
    <mergeCell ref="BH4:BH5"/>
    <mergeCell ref="BI4:BI5"/>
    <mergeCell ref="BJ4:BJ5"/>
    <mergeCell ref="BK4:BK5"/>
    <mergeCell ref="CU4:CU5"/>
    <mergeCell ref="CV4:CV5"/>
    <mergeCell ref="FJ4:FJ5"/>
    <mergeCell ref="FK4:FK5"/>
    <mergeCell ref="FL4:FL5"/>
    <mergeCell ref="CW4:CW5"/>
    <mergeCell ref="CX4:CX5"/>
    <mergeCell ref="AK4:AK5"/>
    <mergeCell ref="AL4:AL5"/>
    <mergeCell ref="AM4:AM5"/>
    <mergeCell ref="AN4:AN5"/>
    <mergeCell ref="AO4:AO5"/>
    <mergeCell ref="AP4:AP5"/>
    <mergeCell ref="BE4:BE5"/>
    <mergeCell ref="BF4:BF5"/>
    <mergeCell ref="BG4:BG5"/>
    <mergeCell ref="U4:U5"/>
    <mergeCell ref="AJ4:AJ5"/>
    <mergeCell ref="FP4:FP5"/>
    <mergeCell ref="FQ4:FQ5"/>
    <mergeCell ref="EX4:FD4"/>
    <mergeCell ref="FM4:FM5"/>
    <mergeCell ref="FN4:FN5"/>
    <mergeCell ref="FO4:FO5"/>
    <mergeCell ref="EV4:EV5"/>
    <mergeCell ref="EW4:EW5"/>
    <mergeCell ref="DW4:DW5"/>
    <mergeCell ref="EJ4:EJ5"/>
    <mergeCell ref="DX4:DX5"/>
    <mergeCell ref="EK4:EK5"/>
    <mergeCell ref="EL4:EL5"/>
    <mergeCell ref="EM4:EM5"/>
    <mergeCell ref="EN4:EN5"/>
    <mergeCell ref="EO4:EO5"/>
    <mergeCell ref="EP4:EP5"/>
    <mergeCell ref="EQ4:EQ5"/>
    <mergeCell ref="FF4:FF5"/>
    <mergeCell ref="FG4:FG5"/>
    <mergeCell ref="FH4:FH5"/>
    <mergeCell ref="FI4:FI5"/>
    <mergeCell ref="W8:W9"/>
    <mergeCell ref="X8:X9"/>
    <mergeCell ref="O12:O13"/>
    <mergeCell ref="AS8:AS9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O8:O9"/>
    <mergeCell ref="P8:P9"/>
    <mergeCell ref="G3:M3"/>
    <mergeCell ref="CM4:CS4"/>
    <mergeCell ref="DB4:DB5"/>
    <mergeCell ref="CT4:CT5"/>
    <mergeCell ref="BY4:BY5"/>
    <mergeCell ref="BP4:BP5"/>
    <mergeCell ref="BQ4:BQ5"/>
    <mergeCell ref="BD4:BD5"/>
    <mergeCell ref="AQ4:AQ5"/>
    <mergeCell ref="AR4:AR5"/>
    <mergeCell ref="AS4:AS5"/>
    <mergeCell ref="AT4:AT5"/>
    <mergeCell ref="AU4:AU5"/>
    <mergeCell ref="AV4:AV5"/>
    <mergeCell ref="AW4:BC4"/>
    <mergeCell ref="BL4:BL5"/>
    <mergeCell ref="BM4:BM5"/>
    <mergeCell ref="BN4:BN5"/>
    <mergeCell ref="BO4:BO5"/>
    <mergeCell ref="BR4:BX4"/>
    <mergeCell ref="CG4:CG5"/>
    <mergeCell ref="CL4:CL5"/>
    <mergeCell ref="CH4:CH5"/>
    <mergeCell ref="CI4:CI5"/>
    <mergeCell ref="DY4:DY5"/>
    <mergeCell ref="DZ4:DZ5"/>
    <mergeCell ref="EA4:EA5"/>
    <mergeCell ref="CY4:CY5"/>
    <mergeCell ref="CZ4:CZ5"/>
    <mergeCell ref="DA4:DA5"/>
    <mergeCell ref="DP4:DP5"/>
    <mergeCell ref="DQ4:DQ5"/>
    <mergeCell ref="DR4:DR5"/>
    <mergeCell ref="DS4:DS5"/>
    <mergeCell ref="DT4:DT5"/>
    <mergeCell ref="DU4:DU5"/>
    <mergeCell ref="DV4:DV5"/>
    <mergeCell ref="DG4:DG5"/>
    <mergeCell ref="DH4:DN4"/>
    <mergeCell ref="DO4:DO5"/>
    <mergeCell ref="E4:E5"/>
    <mergeCell ref="F4:F5"/>
    <mergeCell ref="N4:N5"/>
    <mergeCell ref="B4:B5"/>
    <mergeCell ref="AA4:AA5"/>
    <mergeCell ref="AB4:AH4"/>
    <mergeCell ref="AI4:AI5"/>
    <mergeCell ref="Z4:Z5"/>
    <mergeCell ref="C4:C5"/>
    <mergeCell ref="D4:D5"/>
    <mergeCell ref="G4:M4"/>
    <mergeCell ref="V4:V5"/>
    <mergeCell ref="W4:W5"/>
    <mergeCell ref="X4:X5"/>
    <mergeCell ref="Y4:Y5"/>
    <mergeCell ref="O4:O5"/>
    <mergeCell ref="P4:P5"/>
    <mergeCell ref="Q4:Q5"/>
    <mergeCell ref="R4:R5"/>
    <mergeCell ref="S4:S5"/>
    <mergeCell ref="T4:T5"/>
    <mergeCell ref="IS4:IS5"/>
    <mergeCell ref="IT4:IT5"/>
    <mergeCell ref="IU4:IU5"/>
    <mergeCell ref="Q8:Q9"/>
    <mergeCell ref="R8:R9"/>
    <mergeCell ref="S8:S9"/>
    <mergeCell ref="T8:T9"/>
    <mergeCell ref="U8:U9"/>
    <mergeCell ref="V8:V9"/>
    <mergeCell ref="FS4:FY4"/>
    <mergeCell ref="FZ4:FZ5"/>
    <mergeCell ref="GH4:GH5"/>
    <mergeCell ref="CJ4:CJ5"/>
    <mergeCell ref="CK4:CK5"/>
    <mergeCell ref="EB4:EB5"/>
    <mergeCell ref="EC4:EI4"/>
    <mergeCell ref="ER4:ER5"/>
    <mergeCell ref="ES4:ES5"/>
    <mergeCell ref="ET4:ET5"/>
    <mergeCell ref="EU4:EU5"/>
    <mergeCell ref="DC4:DC5"/>
    <mergeCell ref="DD4:DD5"/>
    <mergeCell ref="DE4:DE5"/>
    <mergeCell ref="DF4:DF5"/>
    <mergeCell ref="HY4:HY5"/>
    <mergeCell ref="IA4:IA5"/>
    <mergeCell ref="IB4:IB5"/>
    <mergeCell ref="IC4:IC5"/>
    <mergeCell ref="GN4:GT4"/>
    <mergeCell ref="GU4:GU5"/>
    <mergeCell ref="HC4:HC5"/>
    <mergeCell ref="HD4:HD5"/>
    <mergeCell ref="HH4:HH5"/>
    <mergeCell ref="HI4:HO4"/>
    <mergeCell ref="HS4:HS5"/>
    <mergeCell ref="HT4:HT5"/>
    <mergeCell ref="HE4:HE5"/>
    <mergeCell ref="HF4:HF5"/>
    <mergeCell ref="HG4:HG5"/>
    <mergeCell ref="HU4:HU5"/>
    <mergeCell ref="HV4:HV5"/>
    <mergeCell ref="FE4:FE5"/>
    <mergeCell ref="FR4:FR5"/>
    <mergeCell ref="HP4:HP5"/>
    <mergeCell ref="HX4:HX5"/>
    <mergeCell ref="GJ4:GJ5"/>
    <mergeCell ref="GK4:GK5"/>
    <mergeCell ref="GI4:GI5"/>
    <mergeCell ref="GA4:GA5"/>
    <mergeCell ref="AS12:AS13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BN8:BN9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CI8:CI9"/>
    <mergeCell ref="BZ12:BZ13"/>
    <mergeCell ref="CA12:CA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BZ8:BZ9"/>
    <mergeCell ref="CA8:CA9"/>
    <mergeCell ref="CB8:CB9"/>
    <mergeCell ref="CC8:CC9"/>
    <mergeCell ref="CD8:CD9"/>
    <mergeCell ref="CE8:CE9"/>
    <mergeCell ref="CF8:CF9"/>
    <mergeCell ref="CG8:CG9"/>
    <mergeCell ref="CH8:CH9"/>
    <mergeCell ref="DD8:DD9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U8:CU9"/>
    <mergeCell ref="CV8:CV9"/>
    <mergeCell ref="CW8:CW9"/>
    <mergeCell ref="CX8:CX9"/>
    <mergeCell ref="CY8:CY9"/>
    <mergeCell ref="CZ8:CZ9"/>
    <mergeCell ref="DA8:DA9"/>
    <mergeCell ref="DB8:DB9"/>
    <mergeCell ref="DC8:DC9"/>
    <mergeCell ref="DY8:DY9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P8:DP9"/>
    <mergeCell ref="DQ8:DQ9"/>
    <mergeCell ref="DR8:DR9"/>
    <mergeCell ref="DS8:DS9"/>
    <mergeCell ref="DT8:DT9"/>
    <mergeCell ref="DU8:DU9"/>
    <mergeCell ref="DV8:DV9"/>
    <mergeCell ref="DW8:DW9"/>
    <mergeCell ref="DX8:DX9"/>
    <mergeCell ref="ET8:ET9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ES12:ES13"/>
    <mergeCell ref="ET12:ET13"/>
    <mergeCell ref="EK8:EK9"/>
    <mergeCell ref="EL8:EL9"/>
    <mergeCell ref="EM8:EM9"/>
    <mergeCell ref="EN8:EN9"/>
    <mergeCell ref="EO8:EO9"/>
    <mergeCell ref="EP8:EP9"/>
    <mergeCell ref="EQ8:EQ9"/>
    <mergeCell ref="ER8:ER9"/>
    <mergeCell ref="ES8:ES9"/>
    <mergeCell ref="FO8:FO9"/>
    <mergeCell ref="FF12:FF13"/>
    <mergeCell ref="FG12:FG13"/>
    <mergeCell ref="FH12:FH13"/>
    <mergeCell ref="FI12:FI13"/>
    <mergeCell ref="FJ12:FJ13"/>
    <mergeCell ref="FK12:FK13"/>
    <mergeCell ref="FL12:FL13"/>
    <mergeCell ref="FM12:FM13"/>
    <mergeCell ref="FN12:FN13"/>
    <mergeCell ref="FO12:FO13"/>
    <mergeCell ref="FF8:FF9"/>
    <mergeCell ref="FG8:FG9"/>
    <mergeCell ref="FH8:FH9"/>
    <mergeCell ref="FI8:FI9"/>
    <mergeCell ref="FJ8:FJ9"/>
    <mergeCell ref="FK8:FK9"/>
    <mergeCell ref="FL8:FL9"/>
    <mergeCell ref="FM8:FM9"/>
    <mergeCell ref="FN8:FN9"/>
    <mergeCell ref="GJ8:GJ9"/>
    <mergeCell ref="GA12:GA13"/>
    <mergeCell ref="GB12:GB13"/>
    <mergeCell ref="GC12:GC13"/>
    <mergeCell ref="GD12:GD13"/>
    <mergeCell ref="GE12:GE13"/>
    <mergeCell ref="GF12:GF13"/>
    <mergeCell ref="GG12:GG13"/>
    <mergeCell ref="GH12:GH13"/>
    <mergeCell ref="GI12:GI13"/>
    <mergeCell ref="GJ12:GJ13"/>
    <mergeCell ref="GA8:GA9"/>
    <mergeCell ref="GB8:GB9"/>
    <mergeCell ref="GC8:GC9"/>
    <mergeCell ref="GD8:GD9"/>
    <mergeCell ref="GE8:GE9"/>
    <mergeCell ref="GF8:GF9"/>
    <mergeCell ref="GG8:GG9"/>
    <mergeCell ref="GH8:GH9"/>
    <mergeCell ref="GI8:GI9"/>
    <mergeCell ref="HE8:HE9"/>
    <mergeCell ref="GV12:GV13"/>
    <mergeCell ref="GW12:GW13"/>
    <mergeCell ref="GX12:GX13"/>
    <mergeCell ref="GY12:GY13"/>
    <mergeCell ref="GZ12:GZ13"/>
    <mergeCell ref="HA12:HA13"/>
    <mergeCell ref="HB12:HB13"/>
    <mergeCell ref="HC12:HC13"/>
    <mergeCell ref="HD12:HD13"/>
    <mergeCell ref="HE12:HE13"/>
    <mergeCell ref="GV8:GV9"/>
    <mergeCell ref="GW8:GW9"/>
    <mergeCell ref="GX8:GX9"/>
    <mergeCell ref="GY8:GY9"/>
    <mergeCell ref="GZ8:GZ9"/>
    <mergeCell ref="HA8:HA9"/>
    <mergeCell ref="HB8:HB9"/>
    <mergeCell ref="HC8:HC9"/>
    <mergeCell ref="HD8:HD9"/>
    <mergeCell ref="HZ8:HZ9"/>
    <mergeCell ref="HQ12:HQ13"/>
    <mergeCell ref="HR12:HR13"/>
    <mergeCell ref="HS12:HS13"/>
    <mergeCell ref="HT12:HT13"/>
    <mergeCell ref="HU12:HU13"/>
    <mergeCell ref="HV12:HV13"/>
    <mergeCell ref="HW12:HW13"/>
    <mergeCell ref="HX12:HX13"/>
    <mergeCell ref="HY12:HY13"/>
    <mergeCell ref="HZ12:HZ13"/>
    <mergeCell ref="HQ8:HQ9"/>
    <mergeCell ref="HR8:HR9"/>
    <mergeCell ref="HS8:HS9"/>
    <mergeCell ref="HT8:HT9"/>
    <mergeCell ref="HU8:HU9"/>
    <mergeCell ref="HV8:HV9"/>
    <mergeCell ref="HW8:HW9"/>
    <mergeCell ref="HX8:HX9"/>
    <mergeCell ref="HY8:HY9"/>
    <mergeCell ref="IU8:IU9"/>
    <mergeCell ref="IL12:IL13"/>
    <mergeCell ref="IM12:IM13"/>
    <mergeCell ref="IN12:IN13"/>
    <mergeCell ref="IO12:IO13"/>
    <mergeCell ref="IP12:IP13"/>
    <mergeCell ref="IQ12:IQ13"/>
    <mergeCell ref="IR12:IR13"/>
    <mergeCell ref="IS12:IS13"/>
    <mergeCell ref="IT12:IT13"/>
    <mergeCell ref="IU12:IU13"/>
    <mergeCell ref="IL8:IL9"/>
    <mergeCell ref="IM8:IM9"/>
    <mergeCell ref="IN8:IN9"/>
    <mergeCell ref="IO8:IO9"/>
    <mergeCell ref="IP8:IP9"/>
    <mergeCell ref="IQ8:IQ9"/>
    <mergeCell ref="IR8:IR9"/>
    <mergeCell ref="IS8:IS9"/>
    <mergeCell ref="IT8:IT9"/>
  </mergeCells>
  <pageMargins left="0" right="0" top="0" bottom="0" header="0.51181102362204722" footer="0.51181102362204722"/>
  <pageSetup paperSize="9" scale="77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шампиньоны</vt:lpstr>
      <vt:lpstr>шампиньоны!Заголовки_для_печати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А.</dc:creator>
  <cp:lastModifiedBy>Алексей</cp:lastModifiedBy>
  <dcterms:created xsi:type="dcterms:W3CDTF">2012-09-12T00:15:59Z</dcterms:created>
  <dcterms:modified xsi:type="dcterms:W3CDTF">2012-09-20T05:43:51Z</dcterms:modified>
</cp:coreProperties>
</file>